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6608" windowHeight="9432"/>
  </bookViews>
  <sheets>
    <sheet name="16- PASIVOS PROGRAMA DE SFF" sheetId="5" r:id="rId1"/>
    <sheet name="anexo" sheetId="6" state="hidden" r:id="rId2"/>
  </sheets>
  <calcPr calcId="125725"/>
</workbook>
</file>

<file path=xl/calcChain.xml><?xml version="1.0" encoding="utf-8"?>
<calcChain xmlns="http://schemas.openxmlformats.org/spreadsheetml/2006/main">
  <c r="Q5" i="6"/>
  <c r="Q8"/>
  <c r="Q13"/>
  <c r="Q18"/>
  <c r="Q28"/>
  <c r="Q32"/>
  <c r="Q43"/>
  <c r="Q51"/>
  <c r="Q55"/>
  <c r="Q68"/>
  <c r="Q70"/>
  <c r="Q74"/>
  <c r="Q92"/>
  <c r="P92"/>
  <c r="D52"/>
  <c r="H51"/>
  <c r="H33"/>
  <c r="L20"/>
  <c r="L11"/>
  <c r="K113" i="5"/>
  <c r="D113"/>
  <c r="K111"/>
  <c r="J111"/>
  <c r="I111"/>
  <c r="H111"/>
  <c r="G111"/>
  <c r="D111"/>
  <c r="C111"/>
  <c r="K97"/>
  <c r="D97"/>
  <c r="D95"/>
  <c r="K94"/>
  <c r="J94"/>
  <c r="I94"/>
  <c r="H94"/>
  <c r="G94"/>
  <c r="F94"/>
  <c r="E94"/>
  <c r="D94"/>
  <c r="C94"/>
  <c r="K93"/>
  <c r="D93"/>
  <c r="K92"/>
  <c r="D92"/>
  <c r="K91"/>
  <c r="D91"/>
  <c r="K90"/>
  <c r="D90"/>
  <c r="K89"/>
  <c r="D89"/>
  <c r="K88"/>
  <c r="D88"/>
  <c r="K87"/>
  <c r="D87"/>
  <c r="K86"/>
  <c r="D86"/>
  <c r="K85"/>
  <c r="D85"/>
  <c r="K84"/>
  <c r="D84"/>
  <c r="K83"/>
  <c r="D83"/>
  <c r="D82"/>
  <c r="K81"/>
  <c r="D81"/>
  <c r="D80"/>
  <c r="C80"/>
  <c r="K79"/>
  <c r="J79"/>
  <c r="I79"/>
  <c r="H79"/>
  <c r="G79"/>
  <c r="F79"/>
  <c r="E79"/>
  <c r="D79"/>
  <c r="C79"/>
  <c r="K71"/>
  <c r="G69"/>
  <c r="G65"/>
  <c r="K61"/>
  <c r="D61"/>
  <c r="K58"/>
  <c r="K57"/>
  <c r="D57"/>
  <c r="K39"/>
  <c r="K37"/>
  <c r="K35"/>
  <c r="D35"/>
  <c r="G29"/>
  <c r="G26"/>
  <c r="K21"/>
  <c r="D21"/>
  <c r="K19"/>
  <c r="J19"/>
  <c r="I19"/>
  <c r="H19"/>
  <c r="G19"/>
  <c r="F19"/>
  <c r="E19"/>
  <c r="D19"/>
  <c r="C19"/>
  <c r="K15"/>
  <c r="J15"/>
  <c r="I15"/>
  <c r="H15"/>
  <c r="G15"/>
  <c r="E15"/>
  <c r="D15"/>
  <c r="C15"/>
  <c r="B14"/>
</calcChain>
</file>

<file path=xl/comments1.xml><?xml version="1.0" encoding="utf-8"?>
<comments xmlns="http://schemas.openxmlformats.org/spreadsheetml/2006/main">
  <authors>
    <author>Usuario</author>
  </authors>
  <commentList>
    <comment ref="C113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es un pasivo real, </t>
        </r>
      </text>
    </comment>
  </commentList>
</comments>
</file>

<file path=xl/sharedStrings.xml><?xml version="1.0" encoding="utf-8"?>
<sst xmlns="http://schemas.openxmlformats.org/spreadsheetml/2006/main" count="566" uniqueCount="395">
  <si>
    <t>CUADRO 16  - RESUMEN DE PASIVOS DE LA ESE EN RIESGO A LA FECHA DE INICIO DEL PROGRAMA DE SANAMIENTO FISCAL</t>
  </si>
  <si>
    <t>RAZÓN SOCIAL DE LA ESE: Hospital Integrado San Antonio de Puente Nacional</t>
  </si>
  <si>
    <t>DD/MM/AAAA</t>
  </si>
  <si>
    <t>FECHA DE CORTE PASIVOS INCLUIDOS EN EL PROGRAMA DE SANEAMIENTO FISCAL</t>
  </si>
  <si>
    <t>30/06/2013</t>
  </si>
  <si>
    <t>NO APLICA</t>
  </si>
  <si>
    <t>PASIVO POR EDADES</t>
  </si>
  <si>
    <t>SALDO A LA FECHA DE INICIO DEL PROGRAMA DE SANEAMIENTO FISCAL</t>
  </si>
  <si>
    <t>VENCIMIENTO</t>
  </si>
  <si>
    <t>TOTAL</t>
  </si>
  <si>
    <t>CORRIENTE</t>
  </si>
  <si>
    <t>NO CORRIENTE</t>
  </si>
  <si>
    <t>SIN VENCIMIENTO</t>
  </si>
  <si>
    <t>ENTRE 31-90 DÍAS</t>
  </si>
  <si>
    <t>ENTRE 91-180 DÍAS</t>
  </si>
  <si>
    <t>MONTO VENCIDOENTRE 181-360 DÍAS</t>
  </si>
  <si>
    <t>MONTO VENCIDO POR MAS DE 361 DÍAS</t>
  </si>
  <si>
    <t xml:space="preserve">2 </t>
  </si>
  <si>
    <t xml:space="preserve">PASIVOS </t>
  </si>
  <si>
    <t>2.1</t>
  </si>
  <si>
    <t>OPERACIONES DE BANCA CENTRAL, ENTIDAES FINANCIERAS Y ENTIDADES DESCENTRALIZADAS DE FOMENTO Y DESARROLLO REGIONAL</t>
  </si>
  <si>
    <t>2.2</t>
  </si>
  <si>
    <t>OPERACIONES DE CRÉDITO PÚBLICO</t>
  </si>
  <si>
    <t>2.3</t>
  </si>
  <si>
    <t>OBLIGACIONES FINANCIERAS</t>
  </si>
  <si>
    <t xml:space="preserve">2.4 </t>
  </si>
  <si>
    <t xml:space="preserve">CUENTAS POR PAGAR </t>
  </si>
  <si>
    <t xml:space="preserve">2.4.01 </t>
  </si>
  <si>
    <t xml:space="preserve">ADQUISICIÓN DE BIENES Y SERVICIOS NACIONALES </t>
  </si>
  <si>
    <t xml:space="preserve">2.4.01.01 </t>
  </si>
  <si>
    <t xml:space="preserve">BIENES Y SERVICIOS </t>
  </si>
  <si>
    <t>2.4.01.02</t>
  </si>
  <si>
    <t>PROYECTOS DE INVERSIÓN</t>
  </si>
  <si>
    <t xml:space="preserve">2.4.25 </t>
  </si>
  <si>
    <t xml:space="preserve">ACREEDORES </t>
  </si>
  <si>
    <t xml:space="preserve">2.4.25.02 </t>
  </si>
  <si>
    <t>SUSCRIPCIÓN DE ACCIONES O PARTICIPACIONES</t>
  </si>
  <si>
    <t xml:space="preserve"> 2.4.25.03 </t>
  </si>
  <si>
    <t>DIVIDENDOS Y PARTICIPACIONES</t>
  </si>
  <si>
    <t xml:space="preserve"> 2.4.25.04  </t>
  </si>
  <si>
    <t xml:space="preserve"> SERVICIOS PÚBLICOS  </t>
  </si>
  <si>
    <t xml:space="preserve"> 2.4.25.06 </t>
  </si>
  <si>
    <t>SUSCRIPCIONES</t>
  </si>
  <si>
    <t xml:space="preserve"> 2.4.25.07 </t>
  </si>
  <si>
    <t>ARRENDAMIENTOS</t>
  </si>
  <si>
    <t xml:space="preserve"> 2.4.25.08 </t>
  </si>
  <si>
    <t>VIÁTICOS Y GASTOS DE VIAJE</t>
  </si>
  <si>
    <t xml:space="preserve"> 2.4.25.10  </t>
  </si>
  <si>
    <t xml:space="preserve"> SEGUROS  </t>
  </si>
  <si>
    <t xml:space="preserve"> 2.4.25.12 </t>
  </si>
  <si>
    <t>SALDOS A FAVOR DE CONTRIBUYENTES</t>
  </si>
  <si>
    <t xml:space="preserve"> 2.4.25.13 </t>
  </si>
  <si>
    <t>SALDOS A FAVOR DE BENEFICIARIOS</t>
  </si>
  <si>
    <t xml:space="preserve"> 2.4.25.15 </t>
  </si>
  <si>
    <t>DEDUCCIÓN DE IMPUESTOS</t>
  </si>
  <si>
    <t xml:space="preserve"> 2.4.25.17 </t>
  </si>
  <si>
    <t>EXCEDENTES DE REMATES</t>
  </si>
  <si>
    <t xml:space="preserve"> 2.4.25.18  </t>
  </si>
  <si>
    <t xml:space="preserve"> APORTES A FONDOS  PENSIONALES  </t>
  </si>
  <si>
    <t xml:space="preserve"> 2.4.25.19  </t>
  </si>
  <si>
    <t xml:space="preserve"> APORTES A SEGURIDAD SOCIAL EN SALUD  </t>
  </si>
  <si>
    <t xml:space="preserve"> 2.4.25.20  </t>
  </si>
  <si>
    <t xml:space="preserve"> APORTES AL ICBF, SENA Y CAJAS DE COMPENSACIÓN  </t>
  </si>
  <si>
    <t xml:space="preserve"> 2.4.25.21  </t>
  </si>
  <si>
    <t xml:space="preserve"> SINDICATOS  </t>
  </si>
  <si>
    <t xml:space="preserve"> 2.4.25.22  </t>
  </si>
  <si>
    <t xml:space="preserve"> COOPERATIVAS  </t>
  </si>
  <si>
    <t xml:space="preserve"> 2.4.25.23 </t>
  </si>
  <si>
    <r>
      <t> </t>
    </r>
    <r>
      <rPr>
        <sz val="11"/>
        <color indexed="8"/>
        <rFont val="Calibri"/>
        <family val="2"/>
        <scheme val="minor"/>
      </rPr>
      <t>FONDOS DE EMPLEADOS</t>
    </r>
  </si>
  <si>
    <t xml:space="preserve"> 2.4.25.24  </t>
  </si>
  <si>
    <t xml:space="preserve"> EMBARGOS JUDICIALES  </t>
  </si>
  <si>
    <t xml:space="preserve"> 2.4.25.25 </t>
  </si>
  <si>
    <t>GASTOS LEGALES</t>
  </si>
  <si>
    <t xml:space="preserve"> 2.4.25.26 </t>
  </si>
  <si>
    <t>FONDOS MUTUOS</t>
  </si>
  <si>
    <t xml:space="preserve"> 2.4.25.28 </t>
  </si>
  <si>
    <t>APORTES A FONDOS DE BECAS</t>
  </si>
  <si>
    <t xml:space="preserve"> 2.4.25.29  </t>
  </si>
  <si>
    <t xml:space="preserve"> CHEQUES NO COBRADOS O POR RECLAMAR  </t>
  </si>
  <si>
    <t xml:space="preserve"> 2.4.25.30 </t>
  </si>
  <si>
    <t>GASTOS DE REPRESENTACIÓN</t>
  </si>
  <si>
    <t xml:space="preserve"> 2.4.25.32  </t>
  </si>
  <si>
    <t>APORTE RIESGOS PROFESIONALES</t>
  </si>
  <si>
    <t xml:space="preserve"> 2.4.25.33 </t>
  </si>
  <si>
    <t>FONDO DE SOLIDARIDAD Y GARANTÍA EN SALUD</t>
  </si>
  <si>
    <t xml:space="preserve"> 2.4.25.35  </t>
  </si>
  <si>
    <t>LIBRANZAS</t>
  </si>
  <si>
    <t xml:space="preserve"> 2.4.25.41 </t>
  </si>
  <si>
    <t>APORTES A ESCUELAS INDUSTRIALES, INSTITUTOS TÉCNICOS Y ESAP</t>
  </si>
  <si>
    <t xml:space="preserve"> 2.4.25.42 </t>
  </si>
  <si>
    <t>SUBSIDIO DE VIVIENDA</t>
  </si>
  <si>
    <t xml:space="preserve"> 2.4.25.46 </t>
  </si>
  <si>
    <t>CONTRATOS DE MEDICINA PREPAGADA</t>
  </si>
  <si>
    <t xml:space="preserve"> 2.4.25.47 </t>
  </si>
  <si>
    <t>DESCUENTOS NO AUTORIZADOS</t>
  </si>
  <si>
    <t xml:space="preserve"> 2.4.25.49 </t>
  </si>
  <si>
    <t>REMUNERACIÓN POR EL USO DE BIENES</t>
  </si>
  <si>
    <t xml:space="preserve"> 2.4.25.50 </t>
  </si>
  <si>
    <t>EXCEDENTES FINANCIEROS</t>
  </si>
  <si>
    <t xml:space="preserve"> 2.4.25.51 </t>
  </si>
  <si>
    <t>COMISIONES</t>
  </si>
  <si>
    <t xml:space="preserve"> 2.4.25.52 </t>
  </si>
  <si>
    <t xml:space="preserve"> 2.4.25.53 </t>
  </si>
  <si>
    <t>SERVICIOS</t>
  </si>
  <si>
    <t xml:space="preserve"> 2.4.25.54 </t>
  </si>
  <si>
    <t>PRIMA EN CONTRATOS DE ESTABILIDAD JURÍDICA</t>
  </si>
  <si>
    <t xml:space="preserve"> 2.4.25.55 </t>
  </si>
  <si>
    <t>CARTERA ADQUIRIDA POR MOVILIZACIÓN DE ACTIVOS</t>
  </si>
  <si>
    <t xml:space="preserve">2.4.25.90 </t>
  </si>
  <si>
    <t xml:space="preserve">OTROS ACREEDORES </t>
  </si>
  <si>
    <t xml:space="preserve">2.4.36 </t>
  </si>
  <si>
    <t xml:space="preserve">RETENCIÓN EN LA FUENTE E IMPUESTO DE TIMBRE </t>
  </si>
  <si>
    <t xml:space="preserve">2.4.36.01 </t>
  </si>
  <si>
    <t xml:space="preserve">SALARIOS Y PAGOS LABORALES </t>
  </si>
  <si>
    <t xml:space="preserve">2.4.36.03 </t>
  </si>
  <si>
    <t xml:space="preserve">HONORARIOS </t>
  </si>
  <si>
    <t xml:space="preserve">2.4.36.05 </t>
  </si>
  <si>
    <t xml:space="preserve">SERVICIOS </t>
  </si>
  <si>
    <t xml:space="preserve">2.4.36.06 </t>
  </si>
  <si>
    <t xml:space="preserve">ARRENDAMIENTOS </t>
  </si>
  <si>
    <t xml:space="preserve">2.4.36.08 </t>
  </si>
  <si>
    <t xml:space="preserve">COMPRAS </t>
  </si>
  <si>
    <t xml:space="preserve">2.4.36.25 </t>
  </si>
  <si>
    <t xml:space="preserve">IMPUESTO A LAS VENTAS RETENIDO POR CONSIGNAR </t>
  </si>
  <si>
    <t xml:space="preserve">2.4.36.27 </t>
  </si>
  <si>
    <t xml:space="preserve">RETENCIÓN DE IMPUESTO DE INDUSTRIA Y COMERCIO POR COMPRAS </t>
  </si>
  <si>
    <t xml:space="preserve">2.4.40 </t>
  </si>
  <si>
    <t xml:space="preserve">IMPUESTOS, CONTRIBUCIONES Y TASAS POR PAGAR </t>
  </si>
  <si>
    <t xml:space="preserve">2.4.40.23 </t>
  </si>
  <si>
    <t xml:space="preserve">CONTRIBUCIONES </t>
  </si>
  <si>
    <t>2.4.45</t>
  </si>
  <si>
    <t>IMPUESTO AL VALOR AGREGADO - IVA</t>
  </si>
  <si>
    <t xml:space="preserve">2.4.50 </t>
  </si>
  <si>
    <t xml:space="preserve">AVANCES Y ANTICIPOS RECIBIDOS </t>
  </si>
  <si>
    <t xml:space="preserve">2.4.50.01 </t>
  </si>
  <si>
    <t xml:space="preserve">ANTICIPOS SOBRE VENTAS DE BIENES Y SERVICIOS </t>
  </si>
  <si>
    <t>2.4.50.02</t>
  </si>
  <si>
    <t>ANTICIPOS SOBRE PROYECTOS DE INVERSIÓN</t>
  </si>
  <si>
    <t>2.4.50.03</t>
  </si>
  <si>
    <t>ANTICIPOS SOBRE CONVENIOS Y ACUERDOS</t>
  </si>
  <si>
    <t>2.4.50.08</t>
  </si>
  <si>
    <t>ANTICIPOS JUEGOS DE SUERTE Y AZAR</t>
  </si>
  <si>
    <t>2.4.50.90</t>
  </si>
  <si>
    <t>OTROS AVANCES Y ANTICIPOS</t>
  </si>
  <si>
    <t xml:space="preserve">2.5 </t>
  </si>
  <si>
    <t xml:space="preserve">OBLIGACIONES LABORALES Y DE SEGURIDAD SOCIAL INTEGRAL </t>
  </si>
  <si>
    <t xml:space="preserve">2.5.05 </t>
  </si>
  <si>
    <t xml:space="preserve">SALARIOS Y PRESTACIONES SOCIALES </t>
  </si>
  <si>
    <t xml:space="preserve">2.5.05.01 </t>
  </si>
  <si>
    <t xml:space="preserve">NÓMINA POR PAGAR </t>
  </si>
  <si>
    <t xml:space="preserve">2.5.05.02 </t>
  </si>
  <si>
    <t xml:space="preserve">CESANTÍAS </t>
  </si>
  <si>
    <t>2.5.05.03</t>
  </si>
  <si>
    <t>INTERESES SOBRE CESANTÍAS</t>
  </si>
  <si>
    <t>2.5.05.04</t>
  </si>
  <si>
    <t>VACACIONES</t>
  </si>
  <si>
    <t>2.5.05.05</t>
  </si>
  <si>
    <t>PRIMA DE VACACIONES</t>
  </si>
  <si>
    <t xml:space="preserve">2.5.05.06 </t>
  </si>
  <si>
    <t xml:space="preserve">PRIMA DE SERVICIOS </t>
  </si>
  <si>
    <t xml:space="preserve">2.5.05.07 </t>
  </si>
  <si>
    <t xml:space="preserve">PRIMA DE NAVIDAD </t>
  </si>
  <si>
    <t>2.5.05.08</t>
  </si>
  <si>
    <t>INDEMNIZACIONES</t>
  </si>
  <si>
    <t>2.5.05.09</t>
  </si>
  <si>
    <t>LICENCIAS</t>
  </si>
  <si>
    <t>2.5.05.12</t>
  </si>
  <si>
    <t>BONIFICACIONES</t>
  </si>
  <si>
    <t>2.5.05.15</t>
  </si>
  <si>
    <t>OTRAS PRIMAS</t>
  </si>
  <si>
    <t>2.5.05.90</t>
  </si>
  <si>
    <t>OTROS SALARIOS Y PRESTACIONES SOCIALES</t>
  </si>
  <si>
    <t>2.5.10</t>
  </si>
  <si>
    <t>PENSIONES Y PRESTACIONES ECONÒMICAS POR PAGAR</t>
  </si>
  <si>
    <t xml:space="preserve">2.7 </t>
  </si>
  <si>
    <t xml:space="preserve">PASIVOS ESTIMADOS </t>
  </si>
  <si>
    <t>2.7.05</t>
  </si>
  <si>
    <t>PROVISIÒN PARA OBLIGACIONES FISCALES</t>
  </si>
  <si>
    <t xml:space="preserve">2.7.10 </t>
  </si>
  <si>
    <t xml:space="preserve">PROVISIÓN PARA CONTINGENCIAS </t>
  </si>
  <si>
    <t xml:space="preserve">2.7.10.05 </t>
  </si>
  <si>
    <t xml:space="preserve">LITIGIOS </t>
  </si>
  <si>
    <t xml:space="preserve">2.7.10.06 </t>
  </si>
  <si>
    <t xml:space="preserve">OBLIGACIONES POTENCIALES </t>
  </si>
  <si>
    <t>2.7.10.09</t>
  </si>
  <si>
    <t>OTRAS PROVISIONES PARA CONTINGENCIAS</t>
  </si>
  <si>
    <t xml:space="preserve">2.7.15 </t>
  </si>
  <si>
    <t xml:space="preserve">PROVISIÓN PARA PRESTACIONES SOCIALES </t>
  </si>
  <si>
    <t xml:space="preserve">2.7.15.01 </t>
  </si>
  <si>
    <t>2.7.15.02</t>
  </si>
  <si>
    <t>2.7.15.03</t>
  </si>
  <si>
    <t xml:space="preserve">2.7.15.04 </t>
  </si>
  <si>
    <t>2.7.15.06</t>
  </si>
  <si>
    <t>2.7.15.07</t>
  </si>
  <si>
    <t xml:space="preserve">2.7.15.09 </t>
  </si>
  <si>
    <t xml:space="preserve">2.7.15.12 </t>
  </si>
  <si>
    <t xml:space="preserve">OTRAS PRIMAS </t>
  </si>
  <si>
    <t>2.7.15.90</t>
  </si>
  <si>
    <t>OTRAS PROVISIONES PARA PRESTACIONES SOCIALES</t>
  </si>
  <si>
    <t>2.7.90</t>
  </si>
  <si>
    <t>PROVISIONES DIVERSAS</t>
  </si>
  <si>
    <t xml:space="preserve">2.9 </t>
  </si>
  <si>
    <t xml:space="preserve">OTROS PASIVOS </t>
  </si>
  <si>
    <t xml:space="preserve">2.9.05 </t>
  </si>
  <si>
    <t xml:space="preserve">RECAUDOS A FAVOR DE TERCEROS </t>
  </si>
  <si>
    <t xml:space="preserve">2.9.05.80 </t>
  </si>
  <si>
    <t xml:space="preserve">RECAUDOS POR CLASIFICAR </t>
  </si>
  <si>
    <t xml:space="preserve">2.9.05.90 </t>
  </si>
  <si>
    <t xml:space="preserve">OTROS RECAUDOS A FAVOR DE TERCEROS </t>
  </si>
  <si>
    <t xml:space="preserve">2.9.10 </t>
  </si>
  <si>
    <t>INGRESOS RECIBIDOS POR ANTICIPADO</t>
  </si>
  <si>
    <t>2.9.15</t>
  </si>
  <si>
    <t>CRÉDITOS DIFERIDOS</t>
  </si>
  <si>
    <t xml:space="preserve">2.9.17 </t>
  </si>
  <si>
    <t>ANTICIPO DE IMPUESTOS</t>
  </si>
  <si>
    <t>OTROS PASIVOS DIFERENTES A LOS ANTERIORES</t>
  </si>
  <si>
    <t>Revisado por: (Nombres, Apellidos y Firma)</t>
  </si>
  <si>
    <t>Aprobado por: (Nombres, Apellidos y Firma)</t>
  </si>
  <si>
    <t>Representante Legal (Firma)</t>
  </si>
  <si>
    <t>YENY NIEVES DE LA ROSA</t>
  </si>
  <si>
    <t xml:space="preserve">ANEXO: Relación detallada del pasivo debidamente registrado en la contabilidad de la ESE, por tercero y por edades de vencimiento </t>
  </si>
  <si>
    <t xml:space="preserve">BEATRIZ MERCHAN ALARCON, ARNOLD RODRIGUEZ ARIZA, OSCAR ACERO, ELA INES LEMUS ARDILA, ANA ELVIA SANCHEZ, LUZ MARINA MANTILLA Y MARIBEL LESMES. </t>
  </si>
  <si>
    <t>PROCESOS ACUMULADOS NUMERO 208-128 Y 2009-189</t>
  </si>
  <si>
    <t>MARIA JOSEFINA MATEUS</t>
  </si>
  <si>
    <t>IRMA YOLANDA ARIZA</t>
  </si>
  <si>
    <t>NIDIA JIMENEZ ZARATE</t>
  </si>
  <si>
    <t>RADICADO 2009-176</t>
  </si>
  <si>
    <t>SOLEDAD GRANADOS</t>
  </si>
  <si>
    <t xml:space="preserve">EXPEDIENTE NUMERO 985 </t>
  </si>
  <si>
    <t>MARIELA CORDOBA</t>
  </si>
  <si>
    <t>GLORIA NELLY PUENTES</t>
  </si>
  <si>
    <t>RADICADO 2009-114</t>
  </si>
  <si>
    <t xml:space="preserve">DORA NUÑEZ </t>
  </si>
  <si>
    <t xml:space="preserve">MARINA ROJAS </t>
  </si>
  <si>
    <t>EXPEDIENTE 844</t>
  </si>
  <si>
    <t>MARIA MERCEDES GONZALES DE AGUILERA</t>
  </si>
  <si>
    <t>RADICADO 2009-127</t>
  </si>
  <si>
    <t>ELENA MOLANO</t>
  </si>
  <si>
    <t>EXPEDIENTE 1500</t>
  </si>
  <si>
    <t>CECILIA RODRIGUEZ</t>
  </si>
  <si>
    <t>BLANCA CECILA ALBA Y OTRAS</t>
  </si>
  <si>
    <t xml:space="preserve">RADICADO 2009-142 </t>
  </si>
  <si>
    <t>ESTHER AMARIS MOLINA</t>
  </si>
  <si>
    <t xml:space="preserve">BARBARA RODRIGUEZ ALARCON </t>
  </si>
  <si>
    <t xml:space="preserve">BLANCA GLORIA MARTINEZ </t>
  </si>
  <si>
    <t>RADICADO 2009-134</t>
  </si>
  <si>
    <t>DIANA PAOLA RODRIGUEZ ORTIZ</t>
  </si>
  <si>
    <t>MARIA JOSEFINA MATEUS SANABRIA</t>
  </si>
  <si>
    <t>ROCIO DEL PILAR GONZALES RUSSI</t>
  </si>
  <si>
    <t>MARIA EXTRELLA QUINTERO</t>
  </si>
  <si>
    <t>RADICADO 2009-136</t>
  </si>
  <si>
    <t>LUCENA AVILA SEGURA</t>
  </si>
  <si>
    <t>BLANCA CECILIA ALBA</t>
  </si>
  <si>
    <t>MARINA ROJAS MATEUS</t>
  </si>
  <si>
    <t xml:space="preserve">LUIS ANTONIO OLIVEROS </t>
  </si>
  <si>
    <t>RADICADO 2009-154</t>
  </si>
  <si>
    <t>DORA MARIA GUERRERO CASTELLANOS</t>
  </si>
  <si>
    <t>NIDIA AZUCENA FORERO</t>
  </si>
  <si>
    <t>JAQUELINE OSPITIA BECERRA</t>
  </si>
  <si>
    <t>NATHALIA DUARTE ARDILA</t>
  </si>
  <si>
    <t>JAIME JOSUE QUIROGA</t>
  </si>
  <si>
    <t>RADICADO 2009-152</t>
  </si>
  <si>
    <t>MARIA INES TORRES GAMBA</t>
  </si>
  <si>
    <t>LORENA DEL PILAR RUIZ</t>
  </si>
  <si>
    <t>MARIA ORFELINA ANGULO</t>
  </si>
  <si>
    <t xml:space="preserve">SOLEDAD GRANADOS </t>
  </si>
  <si>
    <t>WILLIAM ALBERTO CASTRO</t>
  </si>
  <si>
    <t>GLORIA MEDINA</t>
  </si>
  <si>
    <t>TERESA DE JESUS RONCANCIO</t>
  </si>
  <si>
    <t>CLARA SUSANA RODRIGUEZ DE GERENA</t>
  </si>
  <si>
    <t>RADICADO 201-115</t>
  </si>
  <si>
    <t>MARINA ROJAS</t>
  </si>
  <si>
    <t>BLANCA GLORIA MARTINEZ</t>
  </si>
  <si>
    <t>BLANCA MENDOZA CUELLO</t>
  </si>
  <si>
    <t>RADICADO 2010-116</t>
  </si>
  <si>
    <t>CONSUELO CIFUENTES</t>
  </si>
  <si>
    <t>MARLEN OVALLE</t>
  </si>
  <si>
    <t>LEONOR ARDILA DE OVALLE</t>
  </si>
  <si>
    <t>RADICADO 201-0011</t>
  </si>
  <si>
    <t>LUIS ANTONIO OLIVEROS</t>
  </si>
  <si>
    <t>LEONOR OVALLE</t>
  </si>
  <si>
    <t>MARIA CONSUELO CIFUENTES MEJIA</t>
  </si>
  <si>
    <t>RADICADO 2011-0012</t>
  </si>
  <si>
    <t>EXTRELLA QUINTERO</t>
  </si>
  <si>
    <t>ANA GILMA ARIZA MORALES</t>
  </si>
  <si>
    <t>RADICADO 2011-0013</t>
  </si>
  <si>
    <t>RADICADO 2011-046</t>
  </si>
  <si>
    <t>RADICADO 2011-057</t>
  </si>
  <si>
    <t>GLORIA INES MEDINA RODRIGUEZ</t>
  </si>
  <si>
    <t>RADICADO 2011-093</t>
  </si>
  <si>
    <t>RADICADO 2004-1974</t>
  </si>
  <si>
    <t>CARLOS DARIO CUADRADO PEREZ</t>
  </si>
  <si>
    <t>RADICADO 2011-045</t>
  </si>
  <si>
    <t xml:space="preserve">JUZGADO UNICO ADMINISTRATIVO DE SAN GIL </t>
  </si>
  <si>
    <t>SENTENCIA DESFAVORABLE</t>
  </si>
  <si>
    <t>MARIA LEONOR FORERO UMAÑA</t>
  </si>
  <si>
    <t>RADICADO 2011-078</t>
  </si>
  <si>
    <t>SANCION EJECUTORIADA</t>
  </si>
  <si>
    <t>PEDRO MIGUEL GUZMAN VUELVAS</t>
  </si>
  <si>
    <t>RADICADO 2012-032</t>
  </si>
  <si>
    <t>CAJANAL</t>
  </si>
  <si>
    <t>MARIA DEL ROSARIO ARIZA PEÑA</t>
  </si>
  <si>
    <t>RADICADO 2012-074</t>
  </si>
  <si>
    <t>GLORIA MALAGON</t>
  </si>
  <si>
    <t>RADICADO 2009-073</t>
  </si>
  <si>
    <t>MOTIVO CUOTAS PARTES PENSIONALES E INTERESES</t>
  </si>
  <si>
    <t>SERVICIOS PERSONALES HONORARIOS</t>
  </si>
  <si>
    <t>OBLIGACIONES LABORALES EN PROCESO</t>
  </si>
  <si>
    <t>OTRAS OBLIGACIONES NO DEMANDADAS</t>
  </si>
  <si>
    <t>OBLIGACIONES POR PAGAR VIGENCIAS 2009 HACIA ATRÁS</t>
  </si>
  <si>
    <t>BENEFICIARIO</t>
  </si>
  <si>
    <t>CONCEPTO</t>
  </si>
  <si>
    <t>ESTADO</t>
  </si>
  <si>
    <t>VALOR</t>
  </si>
  <si>
    <t>NOMBRE</t>
  </si>
  <si>
    <t>PERSONAL RETIRADO</t>
  </si>
  <si>
    <t>OBLIGACIONES CUOTAS PARTES PENSIONALES Y BONOS PENSIONALES</t>
  </si>
  <si>
    <t>JUZGADO CIVIL DEL CIRCUITO PUENTE NACIONAL</t>
  </si>
  <si>
    <t xml:space="preserve">EMISOR MARIA MERCEDES GONZALES DE AGUILERA </t>
  </si>
  <si>
    <t>EXPEDIENTES INSTITUTO SEGURO SOCIAL</t>
  </si>
  <si>
    <t>DIANA ACOSTA</t>
  </si>
  <si>
    <t>BONIFICACIO0N POR SERV. PREST.</t>
  </si>
  <si>
    <t>WILLIAM LORA</t>
  </si>
  <si>
    <t>JUZGADO CIRCUITO PUENTE NACIONAL</t>
  </si>
  <si>
    <t xml:space="preserve">EMISOR ENCARNACION PEREZ CRISTANCHO </t>
  </si>
  <si>
    <t xml:space="preserve">EXPEDIENTE 1345 </t>
  </si>
  <si>
    <t>GINA PAOLA</t>
  </si>
  <si>
    <t>EMISOR PASTORA MIRANDA RUIZ</t>
  </si>
  <si>
    <t>EXPENDIENTE 1126</t>
  </si>
  <si>
    <t>OLGA MARTÍNEZ</t>
  </si>
  <si>
    <t>BONIFICACION  ESPECIAL</t>
  </si>
  <si>
    <t>JUZGADO CIVIL PUENTE NACIONAL</t>
  </si>
  <si>
    <t>EMISOR CECILIA RODRIGUEZ, MARIA LEONOR OVALLE, MARIELA CORDOBA Y MARGARITA AMRIZ</t>
  </si>
  <si>
    <t>ERIKA VIVIANA ARIZA</t>
  </si>
  <si>
    <t>EMISOR OLIMPIA AGUILERA PARTDO, LUZ MARIA FRANCELIANA ARGUELLES Y ROSALBA CUBIDES</t>
  </si>
  <si>
    <t>JUAN DAVID</t>
  </si>
  <si>
    <t xml:space="preserve">Total    cuotas partes y bonos pensionales </t>
  </si>
  <si>
    <t>CLAUDIA CORTES</t>
  </si>
  <si>
    <t>EDGAR DANIEL</t>
  </si>
  <si>
    <t>JUZGADO CIVIL DEL CIRCUITO</t>
  </si>
  <si>
    <t xml:space="preserve">DEUDAS LABORALES 2009HOSPITAL JESUS MARIA </t>
  </si>
  <si>
    <t>BONIFICACION ESP. RECRE.</t>
  </si>
  <si>
    <t>DANIEL ARISTIZABAL</t>
  </si>
  <si>
    <t>WILLIAM EBERTO CASTRO FANDIÑO</t>
  </si>
  <si>
    <t>NATALIA DUARTE</t>
  </si>
  <si>
    <t>OMAR VILLAMIZAR</t>
  </si>
  <si>
    <t>BONIFICACION POR SERV. PREST.</t>
  </si>
  <si>
    <t>total 2009</t>
  </si>
  <si>
    <t>MARTHA SUAREZ</t>
  </si>
  <si>
    <t xml:space="preserve">JUZGADO CIVIL DEL CIRCUITO DE PUENTE NACIONAL </t>
  </si>
  <si>
    <t>NIDIA AZUCENA FORERO Y OTRAS</t>
  </si>
  <si>
    <t>RADICADO 2009-00119</t>
  </si>
  <si>
    <t>DIANA PAOLA</t>
  </si>
  <si>
    <t xml:space="preserve">IRMA YOLANDA ARIZA </t>
  </si>
  <si>
    <t>INDEMNIZACION VACACIONES</t>
  </si>
  <si>
    <t>JUZGADO CIVIL DEL CIRCUTO PUENTE NACIONAL</t>
  </si>
  <si>
    <t>INTERESES CESANTIAS</t>
  </si>
  <si>
    <t xml:space="preserve">TOTAL </t>
  </si>
  <si>
    <t>SANDRA RADA</t>
  </si>
  <si>
    <t>PROCESOS DE REPARACION DIRECTA</t>
  </si>
  <si>
    <t xml:space="preserve">LILIANA LIZETH </t>
  </si>
  <si>
    <t>DEMANDANTE OLGA LUCIA PEÑA PARDO</t>
  </si>
  <si>
    <t>JUZGADO SEGUNDO ADMINISTRATIVO SANGIL</t>
  </si>
  <si>
    <t>MONICA MATEUS</t>
  </si>
  <si>
    <t xml:space="preserve">SENTENCIA DE RESPONSABILIDAD </t>
  </si>
  <si>
    <t>PROCESO EJECUTIVO ADMINISTRATIVO</t>
  </si>
  <si>
    <t>DEMANDANTE OLGA MARLEY SANCHEZ FERNANDEZ</t>
  </si>
  <si>
    <t>JUZGDO CIVIL DEL CIRCUITO PUENTE NACIONAL</t>
  </si>
  <si>
    <t xml:space="preserve">SANCION MINISTERIO DE TRABAJO </t>
  </si>
  <si>
    <t>JUZGADO CIVIL DEL CIRCUITO PEUNTE NACIONAL</t>
  </si>
  <si>
    <t>CASO MARIA LEONOR FORERO</t>
  </si>
  <si>
    <t>PRIMA DE  NAVIDAD</t>
  </si>
  <si>
    <t>PROCESOS JURISDICCION COACTIVA</t>
  </si>
  <si>
    <t>MARIA CAROLINA</t>
  </si>
  <si>
    <t>JUZGADO CIVIL DEL CIRCUITO DE PUENTE NACIONAL</t>
  </si>
  <si>
    <t xml:space="preserve">VALOR MONTO </t>
  </si>
  <si>
    <t>PRIMA DE NAVIDAD</t>
  </si>
  <si>
    <t>POR GERARDO MEDINA RIVERA Y DAVID SILVA VARGAS</t>
  </si>
  <si>
    <t>COBROS PERSUASIVOS</t>
  </si>
  <si>
    <t>FONFO TERRITORIAL PENSIONES SANTANDER</t>
  </si>
  <si>
    <t xml:space="preserve"> PROCESOS DE REPARACION DIRECTA</t>
  </si>
  <si>
    <t>PRIMA DE SERVICIIOS</t>
  </si>
  <si>
    <t>TOTAL OBLIGACIONES LABORALES</t>
  </si>
  <si>
    <t>PRIMA DE SERVICIOS</t>
  </si>
  <si>
    <t xml:space="preserve">PRIMA DE VACACIONES </t>
  </si>
  <si>
    <t>REAJUESTE SUELDO</t>
  </si>
  <si>
    <t>REAJUSTE PRIMA DE SERVICIOS</t>
  </si>
  <si>
    <t>REAJUSTE SUELDO</t>
  </si>
  <si>
    <t>SUELDO MES DE AGOSTO</t>
  </si>
  <si>
    <t>SUELDO MES DE DICIEMBRE</t>
  </si>
  <si>
    <t>SUELDO MES DE NOVIEMBRE</t>
  </si>
  <si>
    <t>SUELDO MES DE OCTUBRE</t>
  </si>
  <si>
    <t>SUELDO MES DE SEPTIEMBRE</t>
  </si>
  <si>
    <t>TOTAL RETIRADOS</t>
  </si>
  <si>
    <t>||</t>
  </si>
</sst>
</file>

<file path=xl/styles.xml><?xml version="1.0" encoding="utf-8"?>
<styleSheet xmlns="http://schemas.openxmlformats.org/spreadsheetml/2006/main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(* #,##0_);_(* \(#,##0\);_(* &quot;-&quot;??_);_(@_)"/>
    <numFmt numFmtId="166" formatCode="&quot;$&quot;#,##0;[Red]\-&quot;$&quot;#,##0"/>
    <numFmt numFmtId="167" formatCode="_-* #,##0\ _€_-;\-* #,##0\ _€_-;_-* &quot;-&quot;??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Helvetica Neue"/>
    </font>
    <font>
      <b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/>
      <bottom/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8" fillId="0" borderId="0" applyNumberFormat="0" applyFill="0" applyBorder="0" applyProtection="0">
      <alignment vertical="top"/>
    </xf>
  </cellStyleXfs>
  <cellXfs count="239">
    <xf numFmtId="0" fontId="0" fillId="0" borderId="0" xfId="0"/>
    <xf numFmtId="165" fontId="3" fillId="0" borderId="0" xfId="1" applyNumberFormat="1" applyFont="1" applyProtection="1">
      <protection locked="0"/>
    </xf>
    <xf numFmtId="0" fontId="1" fillId="0" borderId="0" xfId="0" applyFont="1" applyAlignment="1">
      <alignment vertical="center" wrapText="1"/>
    </xf>
    <xf numFmtId="165" fontId="3" fillId="0" borderId="0" xfId="1" applyNumberFormat="1" applyFont="1" applyFill="1" applyBorder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Alignment="1" applyProtection="1">
      <protection locked="0"/>
    </xf>
    <xf numFmtId="165" fontId="4" fillId="0" borderId="1" xfId="1" applyNumberFormat="1" applyFont="1" applyBorder="1" applyProtection="1">
      <protection locked="0"/>
    </xf>
    <xf numFmtId="165" fontId="4" fillId="0" borderId="2" xfId="1" applyNumberFormat="1" applyFont="1" applyBorder="1" applyProtection="1">
      <protection locked="0"/>
    </xf>
    <xf numFmtId="165" fontId="4" fillId="0" borderId="3" xfId="1" applyNumberFormat="1" applyFont="1" applyBorder="1" applyProtection="1">
      <protection locked="0"/>
    </xf>
    <xf numFmtId="165" fontId="4" fillId="0" borderId="0" xfId="1" applyNumberFormat="1" applyFont="1" applyFill="1" applyBorder="1" applyProtection="1"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165" fontId="4" fillId="0" borderId="0" xfId="1" applyNumberFormat="1" applyFont="1" applyBorder="1" applyProtection="1">
      <protection locked="0"/>
    </xf>
    <xf numFmtId="165" fontId="4" fillId="0" borderId="0" xfId="1" applyNumberFormat="1" applyFont="1" applyBorder="1" applyAlignment="1" applyProtection="1">
      <alignment horizontal="center"/>
      <protection locked="0"/>
    </xf>
    <xf numFmtId="165" fontId="4" fillId="0" borderId="4" xfId="1" applyNumberFormat="1" applyFont="1" applyBorder="1" applyProtection="1"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2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1" applyNumberFormat="1" applyFont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wrapText="1"/>
      <protection locked="0"/>
    </xf>
    <xf numFmtId="165" fontId="4" fillId="3" borderId="6" xfId="1" applyNumberFormat="1" applyFont="1" applyFill="1" applyBorder="1" applyAlignment="1" applyProtection="1">
      <alignment horizontal="center"/>
      <protection locked="0"/>
    </xf>
    <xf numFmtId="165" fontId="4" fillId="3" borderId="7" xfId="1" applyNumberFormat="1" applyFont="1" applyFill="1" applyBorder="1" applyAlignment="1" applyProtection="1">
      <alignment horizontal="center"/>
      <protection locked="0"/>
    </xf>
    <xf numFmtId="165" fontId="4" fillId="3" borderId="8" xfId="1" applyNumberFormat="1" applyFont="1" applyFill="1" applyBorder="1" applyAlignment="1" applyProtection="1">
      <alignment horizontal="center"/>
      <protection locked="0"/>
    </xf>
    <xf numFmtId="165" fontId="4" fillId="3" borderId="4" xfId="1" applyNumberFormat="1" applyFont="1" applyFill="1" applyBorder="1" applyAlignment="1" applyProtection="1">
      <alignment horizontal="center" wrapText="1"/>
      <protection locked="0"/>
    </xf>
    <xf numFmtId="165" fontId="4" fillId="3" borderId="2" xfId="1" applyNumberFormat="1" applyFont="1" applyFill="1" applyBorder="1" applyAlignment="1" applyProtection="1">
      <alignment horizontal="center" wrapText="1"/>
      <protection locked="0"/>
    </xf>
    <xf numFmtId="165" fontId="4" fillId="3" borderId="3" xfId="1" applyNumberFormat="1" applyFont="1" applyFill="1" applyBorder="1" applyAlignment="1" applyProtection="1">
      <alignment horizontal="center" wrapText="1"/>
      <protection locked="0"/>
    </xf>
    <xf numFmtId="165" fontId="4" fillId="3" borderId="9" xfId="1" applyNumberFormat="1" applyFont="1" applyFill="1" applyBorder="1" applyAlignment="1" applyProtection="1">
      <protection locked="0"/>
    </xf>
    <xf numFmtId="165" fontId="4" fillId="3" borderId="10" xfId="1" applyNumberFormat="1" applyFont="1" applyFill="1" applyBorder="1" applyAlignment="1" applyProtection="1">
      <protection locked="0"/>
    </xf>
    <xf numFmtId="165" fontId="4" fillId="3" borderId="1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protection locked="0"/>
    </xf>
    <xf numFmtId="165" fontId="4" fillId="3" borderId="1" xfId="1" applyNumberFormat="1" applyFont="1" applyFill="1" applyBorder="1" applyAlignment="1" applyProtection="1">
      <alignment horizontal="center"/>
    </xf>
    <xf numFmtId="165" fontId="4" fillId="4" borderId="11" xfId="1" applyNumberFormat="1" applyFont="1" applyFill="1" applyBorder="1" applyAlignment="1" applyProtection="1">
      <alignment horizontal="left" vertical="center" wrapText="1"/>
      <protection locked="0"/>
    </xf>
    <xf numFmtId="165" fontId="4" fillId="4" borderId="12" xfId="1" applyNumberFormat="1" applyFont="1" applyFill="1" applyBorder="1" applyAlignment="1" applyProtection="1">
      <alignment horizontal="left" vertical="center" wrapText="1"/>
      <protection locked="0"/>
    </xf>
    <xf numFmtId="165" fontId="4" fillId="4" borderId="13" xfId="1" applyNumberFormat="1" applyFont="1" applyFill="1" applyBorder="1" applyAlignment="1" applyProtection="1">
      <alignment horizontal="right" vertical="center" wrapText="1"/>
      <protection locked="0"/>
    </xf>
    <xf numFmtId="165" fontId="4" fillId="4" borderId="14" xfId="1" applyNumberFormat="1" applyFont="1" applyFill="1" applyBorder="1" applyAlignment="1" applyProtection="1">
      <alignment horizontal="right" vertical="center" wrapText="1"/>
      <protection locked="0"/>
    </xf>
    <xf numFmtId="165" fontId="4" fillId="4" borderId="15" xfId="1" applyNumberFormat="1" applyFont="1" applyFill="1" applyBorder="1" applyAlignment="1" applyProtection="1">
      <alignment horizontal="right" vertical="center" wrapText="1"/>
      <protection locked="0"/>
    </xf>
    <xf numFmtId="165" fontId="1" fillId="0" borderId="0" xfId="1" applyNumberFormat="1" applyFont="1" applyFill="1" applyBorder="1" applyAlignment="1" applyProtection="1">
      <alignment horizontal="left" vertical="center" wrapText="1"/>
      <protection locked="0"/>
    </xf>
    <xf numFmtId="165" fontId="4" fillId="2" borderId="15" xfId="1" applyNumberFormat="1" applyFont="1" applyFill="1" applyBorder="1" applyAlignment="1" applyProtection="1">
      <alignment horizontal="center" vertical="center" wrapText="1"/>
    </xf>
    <xf numFmtId="165" fontId="4" fillId="2" borderId="16" xfId="1" applyNumberFormat="1" applyFont="1" applyFill="1" applyBorder="1" applyAlignment="1" applyProtection="1">
      <alignment horizontal="center" vertical="center" wrapText="1"/>
    </xf>
    <xf numFmtId="165" fontId="4" fillId="2" borderId="17" xfId="1" applyNumberFormat="1" applyFont="1" applyFill="1" applyBorder="1" applyAlignment="1" applyProtection="1">
      <alignment horizontal="center" vertical="center" wrapText="1"/>
    </xf>
    <xf numFmtId="165" fontId="4" fillId="4" borderId="18" xfId="1" applyNumberFormat="1" applyFont="1" applyFill="1" applyBorder="1" applyAlignment="1" applyProtection="1">
      <alignment horizontal="left" vertical="center" wrapText="1"/>
      <protection locked="0"/>
    </xf>
    <xf numFmtId="165" fontId="4" fillId="4" borderId="19" xfId="1" applyNumberFormat="1" applyFont="1" applyFill="1" applyBorder="1" applyAlignment="1" applyProtection="1">
      <alignment horizontal="left" vertical="center" wrapText="1"/>
      <protection locked="0"/>
    </xf>
    <xf numFmtId="165" fontId="4" fillId="4" borderId="20" xfId="1" applyNumberFormat="1" applyFont="1" applyFill="1" applyBorder="1" applyAlignment="1" applyProtection="1">
      <alignment horizontal="right" vertical="center" wrapText="1"/>
      <protection locked="0"/>
    </xf>
    <xf numFmtId="165" fontId="4" fillId="4" borderId="5" xfId="1" applyNumberFormat="1" applyFont="1" applyFill="1" applyBorder="1" applyAlignment="1" applyProtection="1">
      <alignment horizontal="right" vertical="center" wrapText="1"/>
      <protection locked="0"/>
    </xf>
    <xf numFmtId="165" fontId="4" fillId="2" borderId="5" xfId="1" applyNumberFormat="1" applyFont="1" applyFill="1" applyBorder="1" applyAlignment="1" applyProtection="1">
      <alignment horizontal="center" vertical="center" wrapText="1"/>
    </xf>
    <xf numFmtId="165" fontId="4" fillId="2" borderId="21" xfId="1" applyNumberFormat="1" applyFont="1" applyFill="1" applyBorder="1" applyAlignment="1" applyProtection="1">
      <alignment horizontal="center" vertical="center" wrapText="1"/>
    </xf>
    <xf numFmtId="165" fontId="4" fillId="2" borderId="22" xfId="1" applyNumberFormat="1" applyFont="1" applyFill="1" applyBorder="1" applyAlignment="1" applyProtection="1">
      <alignment horizontal="center" vertical="center" wrapText="1"/>
    </xf>
    <xf numFmtId="165" fontId="4" fillId="4" borderId="20" xfId="1" applyNumberFormat="1" applyFont="1" applyFill="1" applyBorder="1" applyAlignment="1" applyProtection="1">
      <alignment horizontal="right" vertical="center" wrapText="1"/>
    </xf>
    <xf numFmtId="165" fontId="1" fillId="0" borderId="18" xfId="1" applyNumberFormat="1" applyFont="1" applyBorder="1" applyAlignment="1" applyProtection="1">
      <alignment horizontal="left" vertical="center" wrapText="1"/>
      <protection locked="0"/>
    </xf>
    <xf numFmtId="165" fontId="1" fillId="0" borderId="19" xfId="1" applyNumberFormat="1" applyFont="1" applyBorder="1" applyAlignment="1" applyProtection="1">
      <alignment horizontal="left" vertical="center" wrapText="1"/>
      <protection locked="0"/>
    </xf>
    <xf numFmtId="165" fontId="1" fillId="0" borderId="20" xfId="1" applyNumberFormat="1" applyFont="1" applyBorder="1" applyAlignment="1" applyProtection="1">
      <alignment horizontal="right" vertical="center" wrapText="1"/>
      <protection locked="0"/>
    </xf>
    <xf numFmtId="165" fontId="1" fillId="0" borderId="5" xfId="1" applyNumberFormat="1" applyFont="1" applyBorder="1" applyAlignment="1" applyProtection="1">
      <alignment horizontal="right" vertical="center" wrapText="1"/>
      <protection locked="0"/>
    </xf>
    <xf numFmtId="165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21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22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5" xfId="1" applyNumberFormat="1" applyFont="1" applyFill="1" applyBorder="1" applyAlignment="1" applyProtection="1">
      <alignment horizontal="center" vertical="center" wrapText="1"/>
    </xf>
    <xf numFmtId="165" fontId="3" fillId="0" borderId="18" xfId="1" applyNumberFormat="1" applyFont="1" applyBorder="1" applyAlignment="1" applyProtection="1">
      <alignment horizontal="left" vertical="center" wrapText="1"/>
      <protection locked="0"/>
    </xf>
    <xf numFmtId="165" fontId="3" fillId="0" borderId="19" xfId="1" applyNumberFormat="1" applyFont="1" applyBorder="1" applyAlignment="1" applyProtection="1">
      <alignment horizontal="left" vertical="center" wrapText="1"/>
      <protection locked="0"/>
    </xf>
    <xf numFmtId="165" fontId="4" fillId="0" borderId="13" xfId="1" applyNumberFormat="1" applyFont="1" applyFill="1" applyBorder="1" applyAlignment="1" applyProtection="1">
      <alignment horizontal="right" vertical="center" wrapText="1"/>
      <protection locked="0"/>
    </xf>
    <xf numFmtId="165" fontId="4" fillId="0" borderId="15" xfId="1" applyNumberFormat="1" applyFont="1" applyFill="1" applyBorder="1" applyAlignment="1" applyProtection="1">
      <alignment horizontal="right" vertical="center" wrapText="1"/>
      <protection locked="0"/>
    </xf>
    <xf numFmtId="165" fontId="4" fillId="0" borderId="5" xfId="1" applyNumberFormat="1" applyFont="1" applyBorder="1" applyAlignment="1" applyProtection="1">
      <alignment horizontal="right" vertical="center" wrapText="1"/>
      <protection locked="0"/>
    </xf>
    <xf numFmtId="165" fontId="4" fillId="0" borderId="0" xfId="1" applyNumberFormat="1" applyFont="1" applyFill="1" applyBorder="1" applyAlignment="1" applyProtection="1">
      <alignment horizontal="left" vertical="center" wrapText="1"/>
      <protection locked="0"/>
    </xf>
    <xf numFmtId="165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21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22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0" xfId="1" applyNumberFormat="1" applyFont="1" applyProtection="1">
      <protection locked="0"/>
    </xf>
    <xf numFmtId="165" fontId="5" fillId="0" borderId="18" xfId="1" applyNumberFormat="1" applyFont="1" applyBorder="1" applyAlignment="1" applyProtection="1">
      <alignment horizontal="left" vertical="center" wrapText="1"/>
      <protection locked="0"/>
    </xf>
    <xf numFmtId="165" fontId="5" fillId="0" borderId="19" xfId="1" applyNumberFormat="1" applyFont="1" applyBorder="1" applyAlignment="1" applyProtection="1">
      <alignment horizontal="left" vertical="center" wrapText="1"/>
      <protection locked="0"/>
    </xf>
    <xf numFmtId="165" fontId="5" fillId="0" borderId="5" xfId="1" applyNumberFormat="1" applyFont="1" applyBorder="1" applyAlignment="1" applyProtection="1">
      <alignment horizontal="right" vertical="center" wrapText="1"/>
    </xf>
    <xf numFmtId="165" fontId="5" fillId="0" borderId="0" xfId="1" applyNumberFormat="1" applyFont="1" applyFill="1" applyBorder="1" applyAlignment="1" applyProtection="1">
      <alignment horizontal="left" vertical="center" wrapText="1"/>
      <protection locked="0"/>
    </xf>
    <xf numFmtId="165" fontId="5" fillId="0" borderId="5" xfId="1" applyNumberFormat="1" applyFont="1" applyBorder="1" applyAlignment="1" applyProtection="1">
      <alignment horizontal="center" vertical="center" wrapText="1"/>
    </xf>
    <xf numFmtId="165" fontId="5" fillId="0" borderId="21" xfId="1" applyNumberFormat="1" applyFont="1" applyBorder="1" applyAlignment="1" applyProtection="1">
      <alignment horizontal="center" vertical="center" wrapText="1"/>
    </xf>
    <xf numFmtId="165" fontId="5" fillId="0" borderId="22" xfId="1" applyNumberFormat="1" applyFont="1" applyBorder="1" applyAlignment="1" applyProtection="1">
      <alignment horizontal="center" vertical="center" wrapText="1"/>
    </xf>
    <xf numFmtId="165" fontId="4" fillId="0" borderId="18" xfId="1" applyNumberFormat="1" applyFont="1" applyBorder="1" applyAlignment="1" applyProtection="1">
      <alignment horizontal="left" vertical="center" wrapText="1"/>
      <protection locked="0"/>
    </xf>
    <xf numFmtId="165" fontId="4" fillId="0" borderId="19" xfId="1" applyNumberFormat="1" applyFont="1" applyBorder="1" applyAlignment="1" applyProtection="1">
      <alignment horizontal="left" vertical="center" wrapText="1"/>
      <protection locked="0"/>
    </xf>
    <xf numFmtId="165" fontId="4" fillId="0" borderId="20" xfId="1" applyNumberFormat="1" applyFont="1" applyBorder="1" applyAlignment="1" applyProtection="1">
      <alignment horizontal="right" vertical="center" wrapText="1"/>
      <protection locked="0"/>
    </xf>
    <xf numFmtId="165" fontId="3" fillId="2" borderId="5" xfId="1" applyNumberFormat="1" applyFont="1" applyFill="1" applyBorder="1" applyAlignment="1" applyProtection="1">
      <alignment horizontal="center" vertical="center" wrapText="1"/>
    </xf>
    <xf numFmtId="165" fontId="3" fillId="2" borderId="21" xfId="1" applyNumberFormat="1" applyFont="1" applyFill="1" applyBorder="1" applyAlignment="1" applyProtection="1">
      <alignment horizontal="center" vertical="center" wrapText="1"/>
    </xf>
    <xf numFmtId="165" fontId="3" fillId="2" borderId="22" xfId="1" applyNumberFormat="1" applyFont="1" applyFill="1" applyBorder="1" applyAlignment="1" applyProtection="1">
      <alignment horizontal="center" vertical="center" wrapText="1"/>
    </xf>
    <xf numFmtId="165" fontId="4" fillId="4" borderId="5" xfId="1" applyNumberFormat="1" applyFont="1" applyFill="1" applyBorder="1" applyAlignment="1" applyProtection="1">
      <alignment horizontal="right" vertical="center" wrapText="1"/>
    </xf>
    <xf numFmtId="165" fontId="4" fillId="4" borderId="20" xfId="1" applyNumberFormat="1" applyFont="1" applyFill="1" applyBorder="1" applyAlignment="1" applyProtection="1">
      <alignment horizontal="center" vertical="center" wrapText="1"/>
    </xf>
    <xf numFmtId="165" fontId="1" fillId="0" borderId="20" xfId="1" applyNumberFormat="1" applyFont="1" applyBorder="1" applyAlignment="1" applyProtection="1">
      <alignment horizontal="right" vertical="center" wrapText="1"/>
    </xf>
    <xf numFmtId="165" fontId="1" fillId="0" borderId="5" xfId="1" applyNumberFormat="1" applyFont="1" applyBorder="1" applyAlignment="1" applyProtection="1">
      <alignment horizontal="right" vertical="center" wrapText="1"/>
    </xf>
    <xf numFmtId="165" fontId="1" fillId="0" borderId="5" xfId="1" applyNumberFormat="1" applyFont="1" applyBorder="1" applyAlignment="1" applyProtection="1">
      <alignment horizontal="center" vertical="center" wrapText="1"/>
    </xf>
    <xf numFmtId="165" fontId="1" fillId="0" borderId="21" xfId="1" applyNumberFormat="1" applyFont="1" applyBorder="1" applyAlignment="1" applyProtection="1">
      <alignment horizontal="center" vertical="center" wrapText="1"/>
    </xf>
    <xf numFmtId="165" fontId="1" fillId="0" borderId="22" xfId="1" applyNumberFormat="1" applyFont="1" applyBorder="1" applyAlignment="1" applyProtection="1">
      <alignment horizontal="center" vertical="center" wrapText="1"/>
    </xf>
    <xf numFmtId="165" fontId="4" fillId="4" borderId="23" xfId="1" applyNumberFormat="1" applyFont="1" applyFill="1" applyBorder="1" applyAlignment="1" applyProtection="1">
      <alignment horizontal="left" vertical="center" wrapText="1"/>
      <protection locked="0"/>
    </xf>
    <xf numFmtId="165" fontId="4" fillId="4" borderId="24" xfId="1" applyNumberFormat="1" applyFont="1" applyFill="1" applyBorder="1" applyAlignment="1" applyProtection="1">
      <alignment horizontal="left" vertical="center" wrapText="1"/>
      <protection locked="0"/>
    </xf>
    <xf numFmtId="165" fontId="4" fillId="4" borderId="25" xfId="1" applyNumberFormat="1" applyFont="1" applyFill="1" applyBorder="1" applyAlignment="1" applyProtection="1">
      <alignment horizontal="right" vertical="center" wrapText="1"/>
    </xf>
    <xf numFmtId="165" fontId="4" fillId="4" borderId="26" xfId="1" applyNumberFormat="1" applyFont="1" applyFill="1" applyBorder="1" applyAlignment="1" applyProtection="1">
      <alignment horizontal="right" vertical="center" wrapText="1"/>
    </xf>
    <xf numFmtId="165" fontId="4" fillId="4" borderId="5" xfId="1" applyNumberFormat="1" applyFont="1" applyFill="1" applyBorder="1" applyAlignment="1" applyProtection="1">
      <alignment horizontal="center" vertical="center" wrapText="1"/>
    </xf>
    <xf numFmtId="165" fontId="4" fillId="4" borderId="21" xfId="1" applyNumberFormat="1" applyFont="1" applyFill="1" applyBorder="1" applyAlignment="1" applyProtection="1">
      <alignment horizontal="center" vertical="center" wrapText="1"/>
    </xf>
    <xf numFmtId="165" fontId="4" fillId="4" borderId="22" xfId="1" applyNumberFormat="1" applyFont="1" applyFill="1" applyBorder="1" applyAlignment="1" applyProtection="1">
      <alignment horizontal="center" vertical="center" wrapText="1"/>
    </xf>
    <xf numFmtId="165" fontId="1" fillId="0" borderId="0" xfId="1" applyNumberFormat="1" applyFont="1" applyBorder="1" applyAlignment="1" applyProtection="1">
      <alignment horizontal="left" vertical="center" wrapText="1"/>
      <protection locked="0"/>
    </xf>
    <xf numFmtId="165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6" fillId="0" borderId="0" xfId="1" applyNumberFormat="1" applyFont="1" applyProtection="1"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Fill="1" applyBorder="1" applyProtection="1">
      <protection locked="0"/>
    </xf>
    <xf numFmtId="165" fontId="1" fillId="0" borderId="0" xfId="1" applyNumberFormat="1" applyFont="1" applyProtection="1">
      <protection locked="0"/>
    </xf>
    <xf numFmtId="165" fontId="1" fillId="0" borderId="0" xfId="1" applyNumberFormat="1" applyFont="1" applyFill="1" applyBorder="1" applyProtection="1">
      <protection locked="0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Alignment="1" applyProtection="1"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10" fillId="0" borderId="20" xfId="1" applyNumberFormat="1" applyFont="1" applyBorder="1" applyAlignment="1" applyProtection="1">
      <alignment horizontal="right" vertical="center" wrapText="1"/>
    </xf>
    <xf numFmtId="165" fontId="9" fillId="0" borderId="5" xfId="1" applyNumberFormat="1" applyFont="1" applyBorder="1" applyAlignment="1" applyProtection="1">
      <alignment horizontal="right" vertical="center" wrapText="1"/>
      <protection locked="0"/>
    </xf>
    <xf numFmtId="165" fontId="0" fillId="0" borderId="19" xfId="1" applyNumberFormat="1" applyFont="1" applyBorder="1" applyAlignment="1" applyProtection="1">
      <alignment horizontal="left" vertical="center" wrapText="1"/>
      <protection locked="0"/>
    </xf>
    <xf numFmtId="0" fontId="13" fillId="6" borderId="0" xfId="0" applyFont="1" applyFill="1" applyBorder="1" applyAlignment="1">
      <alignment horizontal="left" vertical="center"/>
    </xf>
    <xf numFmtId="0" fontId="14" fillId="6" borderId="0" xfId="0" applyFont="1" applyFill="1" applyAlignment="1">
      <alignment vertical="center"/>
    </xf>
    <xf numFmtId="3" fontId="14" fillId="6" borderId="0" xfId="0" applyNumberFormat="1" applyFont="1" applyFill="1" applyAlignment="1">
      <alignment horizontal="right" vertical="center"/>
    </xf>
    <xf numFmtId="0" fontId="13" fillId="6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3" fontId="14" fillId="6" borderId="0" xfId="0" applyNumberFormat="1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4" fillId="6" borderId="0" xfId="0" applyFont="1" applyFill="1" applyBorder="1" applyAlignment="1">
      <alignment vertical="center"/>
    </xf>
    <xf numFmtId="0" fontId="0" fillId="0" borderId="0" xfId="0" applyBorder="1"/>
    <xf numFmtId="0" fontId="16" fillId="7" borderId="28" xfId="0" applyFont="1" applyFill="1" applyBorder="1" applyAlignment="1">
      <alignment horizontal="left" vertical="center"/>
    </xf>
    <xf numFmtId="0" fontId="16" fillId="7" borderId="28" xfId="0" applyFont="1" applyFill="1" applyBorder="1" applyAlignment="1">
      <alignment vertical="center"/>
    </xf>
    <xf numFmtId="3" fontId="16" fillId="7" borderId="28" xfId="0" applyNumberFormat="1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6" fillId="7" borderId="29" xfId="0" applyFont="1" applyFill="1" applyBorder="1" applyAlignment="1">
      <alignment horizontal="center" vertical="center"/>
    </xf>
    <xf numFmtId="0" fontId="16" fillId="7" borderId="30" xfId="0" applyFont="1" applyFill="1" applyBorder="1" applyAlignment="1">
      <alignment horizontal="center" vertical="center"/>
    </xf>
    <xf numFmtId="3" fontId="16" fillId="7" borderId="31" xfId="0" applyNumberFormat="1" applyFont="1" applyFill="1" applyBorder="1" applyAlignment="1">
      <alignment horizontal="center" vertical="center"/>
    </xf>
    <xf numFmtId="0" fontId="18" fillId="6" borderId="33" xfId="3" applyFont="1" applyFill="1" applyBorder="1" applyAlignment="1">
      <alignment vertical="center"/>
    </xf>
    <xf numFmtId="3" fontId="18" fillId="6" borderId="33" xfId="4" applyNumberFormat="1" applyFont="1" applyFill="1" applyBorder="1" applyAlignment="1">
      <alignment horizontal="right" vertical="center"/>
    </xf>
    <xf numFmtId="167" fontId="19" fillId="6" borderId="0" xfId="4" applyNumberFormat="1" applyFont="1" applyFill="1" applyAlignment="1">
      <alignment horizontal="right" vertical="center"/>
    </xf>
    <xf numFmtId="0" fontId="18" fillId="6" borderId="28" xfId="3" applyFont="1" applyFill="1" applyBorder="1" applyAlignment="1">
      <alignment vertical="center"/>
    </xf>
    <xf numFmtId="3" fontId="19" fillId="6" borderId="28" xfId="3" applyNumberFormat="1" applyFont="1" applyFill="1" applyBorder="1" applyAlignment="1">
      <alignment vertical="center"/>
    </xf>
    <xf numFmtId="3" fontId="20" fillId="7" borderId="34" xfId="0" applyNumberFormat="1" applyFont="1" applyFill="1" applyBorder="1" applyAlignment="1">
      <alignment horizontal="center" vertical="center"/>
    </xf>
    <xf numFmtId="0" fontId="14" fillId="6" borderId="35" xfId="0" applyFont="1" applyFill="1" applyBorder="1" applyAlignment="1">
      <alignment vertical="center"/>
    </xf>
    <xf numFmtId="0" fontId="18" fillId="6" borderId="35" xfId="3" applyFont="1" applyFill="1" applyBorder="1" applyAlignment="1">
      <alignment vertical="center"/>
    </xf>
    <xf numFmtId="3" fontId="14" fillId="6" borderId="35" xfId="0" applyNumberFormat="1" applyFont="1" applyFill="1" applyBorder="1" applyAlignment="1">
      <alignment horizontal="right" vertical="center"/>
    </xf>
    <xf numFmtId="0" fontId="17" fillId="6" borderId="28" xfId="0" applyFont="1" applyFill="1" applyBorder="1" applyAlignment="1">
      <alignment vertical="center"/>
    </xf>
    <xf numFmtId="0" fontId="21" fillId="6" borderId="36" xfId="0" applyFont="1" applyFill="1" applyBorder="1" applyAlignment="1">
      <alignment vertical="center"/>
    </xf>
    <xf numFmtId="0" fontId="19" fillId="6" borderId="36" xfId="5" applyFont="1" applyFill="1" applyBorder="1" applyAlignment="1">
      <alignment vertical="center"/>
    </xf>
    <xf numFmtId="167" fontId="19" fillId="6" borderId="36" xfId="4" applyNumberFormat="1" applyFont="1" applyFill="1" applyBorder="1" applyAlignment="1">
      <alignment vertical="center"/>
    </xf>
    <xf numFmtId="3" fontId="18" fillId="6" borderId="35" xfId="4" applyNumberFormat="1" applyFont="1" applyFill="1" applyBorder="1" applyAlignment="1">
      <alignment horizontal="right" vertical="center"/>
    </xf>
    <xf numFmtId="0" fontId="18" fillId="6" borderId="28" xfId="5" applyFont="1" applyFill="1" applyBorder="1" applyAlignment="1">
      <alignment vertical="center"/>
    </xf>
    <xf numFmtId="167" fontId="17" fillId="6" borderId="28" xfId="0" applyNumberFormat="1" applyFont="1" applyFill="1" applyBorder="1" applyAlignment="1">
      <alignment vertical="center"/>
    </xf>
    <xf numFmtId="0" fontId="19" fillId="6" borderId="36" xfId="3" applyFont="1" applyFill="1" applyBorder="1" applyAlignment="1">
      <alignment vertical="center"/>
    </xf>
    <xf numFmtId="0" fontId="22" fillId="6" borderId="28" xfId="0" applyFont="1" applyFill="1" applyBorder="1" applyAlignment="1">
      <alignment vertical="center"/>
    </xf>
    <xf numFmtId="3" fontId="22" fillId="6" borderId="28" xfId="0" applyNumberFormat="1" applyFont="1" applyFill="1" applyBorder="1" applyAlignment="1">
      <alignment vertical="center"/>
    </xf>
    <xf numFmtId="3" fontId="19" fillId="6" borderId="35" xfId="4" applyNumberFormat="1" applyFont="1" applyFill="1" applyBorder="1" applyAlignment="1">
      <alignment horizontal="right" vertical="center"/>
    </xf>
    <xf numFmtId="0" fontId="22" fillId="6" borderId="28" xfId="0" applyFont="1" applyFill="1" applyBorder="1" applyAlignment="1">
      <alignment vertical="center" wrapText="1"/>
    </xf>
    <xf numFmtId="0" fontId="13" fillId="6" borderId="40" xfId="0" applyFont="1" applyFill="1" applyBorder="1" applyAlignment="1">
      <alignment vertical="center"/>
    </xf>
    <xf numFmtId="3" fontId="13" fillId="6" borderId="40" xfId="0" applyNumberFormat="1" applyFont="1" applyFill="1" applyBorder="1" applyAlignment="1">
      <alignment vertical="center"/>
    </xf>
    <xf numFmtId="0" fontId="19" fillId="6" borderId="28" xfId="5" applyFont="1" applyFill="1" applyBorder="1" applyAlignment="1">
      <alignment vertical="center"/>
    </xf>
    <xf numFmtId="3" fontId="19" fillId="6" borderId="28" xfId="5" applyNumberFormat="1" applyFont="1" applyFill="1" applyBorder="1" applyAlignment="1">
      <alignment vertical="center"/>
    </xf>
    <xf numFmtId="167" fontId="18" fillId="6" borderId="0" xfId="4" applyNumberFormat="1" applyFont="1" applyFill="1" applyAlignment="1">
      <alignment horizontal="right" vertical="center"/>
    </xf>
    <xf numFmtId="3" fontId="17" fillId="6" borderId="28" xfId="0" applyNumberFormat="1" applyFont="1" applyFill="1" applyBorder="1" applyAlignment="1">
      <alignment vertical="center"/>
    </xf>
    <xf numFmtId="0" fontId="14" fillId="6" borderId="28" xfId="0" applyFont="1" applyFill="1" applyBorder="1" applyAlignment="1">
      <alignment vertical="center"/>
    </xf>
    <xf numFmtId="3" fontId="14" fillId="6" borderId="28" xfId="0" applyNumberFormat="1" applyFont="1" applyFill="1" applyBorder="1" applyAlignment="1">
      <alignment vertical="center"/>
    </xf>
    <xf numFmtId="3" fontId="17" fillId="6" borderId="35" xfId="0" applyNumberFormat="1" applyFont="1" applyFill="1" applyBorder="1" applyAlignment="1">
      <alignment horizontal="right" vertical="center"/>
    </xf>
    <xf numFmtId="3" fontId="18" fillId="6" borderId="28" xfId="3" applyNumberFormat="1" applyFont="1" applyFill="1" applyBorder="1" applyAlignment="1">
      <alignment vertical="center"/>
    </xf>
    <xf numFmtId="3" fontId="22" fillId="6" borderId="35" xfId="0" applyNumberFormat="1" applyFont="1" applyFill="1" applyBorder="1" applyAlignment="1">
      <alignment horizontal="right" vertical="center"/>
    </xf>
    <xf numFmtId="167" fontId="19" fillId="6" borderId="0" xfId="4" applyNumberFormat="1" applyFont="1" applyFill="1" applyAlignment="1">
      <alignment vertical="center"/>
    </xf>
    <xf numFmtId="0" fontId="13" fillId="6" borderId="41" xfId="0" applyFont="1" applyFill="1" applyBorder="1" applyAlignment="1">
      <alignment vertical="center"/>
    </xf>
    <xf numFmtId="3" fontId="13" fillId="6" borderId="41" xfId="0" applyNumberFormat="1" applyFont="1" applyFill="1" applyBorder="1" applyAlignment="1">
      <alignment vertical="center"/>
    </xf>
    <xf numFmtId="3" fontId="19" fillId="6" borderId="28" xfId="6" applyNumberFormat="1" applyFont="1" applyFill="1" applyBorder="1" applyAlignment="1">
      <alignment vertical="center"/>
    </xf>
    <xf numFmtId="0" fontId="18" fillId="6" borderId="35" xfId="3" applyFont="1" applyFill="1" applyBorder="1" applyAlignment="1">
      <alignment horizontal="left" vertical="center"/>
    </xf>
    <xf numFmtId="3" fontId="18" fillId="6" borderId="28" xfId="6" applyNumberFormat="1" applyFont="1" applyFill="1" applyBorder="1" applyAlignment="1">
      <alignment vertical="center"/>
    </xf>
    <xf numFmtId="167" fontId="18" fillId="6" borderId="0" xfId="4" applyNumberFormat="1" applyFont="1" applyFill="1" applyAlignment="1">
      <alignment vertical="center"/>
    </xf>
    <xf numFmtId="0" fontId="13" fillId="6" borderId="40" xfId="5" applyFont="1" applyFill="1" applyBorder="1" applyAlignment="1">
      <alignment vertical="center"/>
    </xf>
    <xf numFmtId="0" fontId="13" fillId="6" borderId="41" xfId="5" applyFont="1" applyFill="1" applyBorder="1" applyAlignment="1">
      <alignment vertical="center"/>
    </xf>
    <xf numFmtId="0" fontId="18" fillId="6" borderId="0" xfId="5" applyFont="1" applyFill="1" applyAlignment="1">
      <alignment vertical="center"/>
    </xf>
    <xf numFmtId="3" fontId="19" fillId="6" borderId="0" xfId="6" applyNumberFormat="1" applyFont="1" applyFill="1" applyAlignment="1">
      <alignment vertical="center"/>
    </xf>
    <xf numFmtId="0" fontId="16" fillId="7" borderId="42" xfId="0" applyFont="1" applyFill="1" applyBorder="1" applyAlignment="1">
      <alignment vertical="center"/>
    </xf>
    <xf numFmtId="0" fontId="16" fillId="7" borderId="43" xfId="0" applyFont="1" applyFill="1" applyBorder="1" applyAlignment="1">
      <alignment vertical="center"/>
    </xf>
    <xf numFmtId="3" fontId="16" fillId="7" borderId="44" xfId="0" applyNumberFormat="1" applyFont="1" applyFill="1" applyBorder="1" applyAlignment="1">
      <alignment vertical="center"/>
    </xf>
    <xf numFmtId="165" fontId="19" fillId="6" borderId="36" xfId="1" applyNumberFormat="1" applyFont="1" applyFill="1" applyBorder="1" applyAlignment="1">
      <alignment vertical="center"/>
    </xf>
    <xf numFmtId="0" fontId="18" fillId="6" borderId="46" xfId="5" applyFont="1" applyFill="1" applyBorder="1" applyAlignment="1">
      <alignment vertical="center"/>
    </xf>
    <xf numFmtId="0" fontId="18" fillId="6" borderId="46" xfId="5" applyFont="1" applyFill="1" applyBorder="1" applyAlignment="1">
      <alignment vertical="center" wrapText="1"/>
    </xf>
    <xf numFmtId="0" fontId="22" fillId="6" borderId="46" xfId="0" applyFont="1" applyFill="1" applyBorder="1" applyAlignment="1">
      <alignment vertical="center"/>
    </xf>
    <xf numFmtId="0" fontId="22" fillId="6" borderId="35" xfId="0" applyFont="1" applyFill="1" applyBorder="1" applyAlignment="1">
      <alignment vertical="center"/>
    </xf>
    <xf numFmtId="0" fontId="21" fillId="6" borderId="36" xfId="0" applyFont="1" applyFill="1" applyBorder="1" applyAlignment="1">
      <alignment horizontal="center" vertical="center"/>
    </xf>
    <xf numFmtId="0" fontId="17" fillId="6" borderId="46" xfId="0" applyFont="1" applyFill="1" applyBorder="1" applyAlignment="1">
      <alignment vertical="center"/>
    </xf>
    <xf numFmtId="3" fontId="22" fillId="6" borderId="46" xfId="1" applyNumberFormat="1" applyFont="1" applyFill="1" applyBorder="1" applyAlignment="1">
      <alignment horizontal="right" vertical="center"/>
    </xf>
    <xf numFmtId="0" fontId="18" fillId="6" borderId="35" xfId="0" applyFont="1" applyFill="1" applyBorder="1" applyAlignment="1">
      <alignment vertical="center"/>
    </xf>
    <xf numFmtId="3" fontId="18" fillId="6" borderId="35" xfId="0" applyNumberFormat="1" applyFont="1" applyFill="1" applyBorder="1" applyAlignment="1">
      <alignment horizontal="right" vertical="center"/>
    </xf>
    <xf numFmtId="3" fontId="22" fillId="6" borderId="46" xfId="0" applyNumberFormat="1" applyFont="1" applyFill="1" applyBorder="1" applyAlignment="1">
      <alignment horizontal="right" vertical="center"/>
    </xf>
    <xf numFmtId="3" fontId="18" fillId="6" borderId="45" xfId="6" applyNumberFormat="1" applyFont="1" applyFill="1" applyBorder="1" applyAlignment="1">
      <alignment vertical="center"/>
    </xf>
    <xf numFmtId="3" fontId="18" fillId="6" borderId="46" xfId="6" applyNumberFormat="1" applyFont="1" applyFill="1" applyBorder="1" applyAlignment="1">
      <alignment horizontal="right" vertical="center"/>
    </xf>
    <xf numFmtId="0" fontId="14" fillId="6" borderId="39" xfId="0" applyFont="1" applyFill="1" applyBorder="1" applyAlignment="1">
      <alignment vertical="center"/>
    </xf>
    <xf numFmtId="0" fontId="22" fillId="6" borderId="39" xfId="0" applyFont="1" applyFill="1" applyBorder="1" applyAlignment="1">
      <alignment vertical="center"/>
    </xf>
    <xf numFmtId="3" fontId="22" fillId="6" borderId="39" xfId="0" applyNumberFormat="1" applyFont="1" applyFill="1" applyBorder="1" applyAlignment="1">
      <alignment horizontal="right" vertical="center"/>
    </xf>
    <xf numFmtId="0" fontId="14" fillId="6" borderId="0" xfId="0" applyFont="1" applyFill="1" applyAlignment="1">
      <alignment horizontal="left" vertical="center"/>
    </xf>
    <xf numFmtId="0" fontId="22" fillId="6" borderId="41" xfId="0" applyFont="1" applyFill="1" applyBorder="1" applyAlignment="1">
      <alignment vertical="center"/>
    </xf>
    <xf numFmtId="0" fontId="14" fillId="6" borderId="41" xfId="0" applyFont="1" applyFill="1" applyBorder="1" applyAlignment="1">
      <alignment vertical="center"/>
    </xf>
    <xf numFmtId="3" fontId="22" fillId="6" borderId="41" xfId="0" applyNumberFormat="1" applyFont="1" applyFill="1" applyBorder="1" applyAlignment="1">
      <alignment horizontal="right" vertical="center"/>
    </xf>
    <xf numFmtId="0" fontId="13" fillId="6" borderId="0" xfId="0" applyFont="1" applyFill="1" applyBorder="1" applyAlignment="1">
      <alignment vertical="center"/>
    </xf>
    <xf numFmtId="3" fontId="13" fillId="6" borderId="0" xfId="0" applyNumberFormat="1" applyFont="1" applyFill="1" applyBorder="1" applyAlignment="1">
      <alignment vertical="center"/>
    </xf>
    <xf numFmtId="0" fontId="22" fillId="6" borderId="0" xfId="0" applyFont="1" applyFill="1" applyAlignment="1">
      <alignment vertical="center"/>
    </xf>
    <xf numFmtId="0" fontId="13" fillId="6" borderId="52" xfId="0" applyFont="1" applyFill="1" applyBorder="1" applyAlignment="1">
      <alignment vertical="center"/>
    </xf>
    <xf numFmtId="167" fontId="13" fillId="6" borderId="52" xfId="0" applyNumberFormat="1" applyFont="1" applyFill="1" applyBorder="1" applyAlignment="1">
      <alignment vertical="center"/>
    </xf>
    <xf numFmtId="0" fontId="22" fillId="6" borderId="0" xfId="0" applyFont="1" applyFill="1" applyAlignment="1">
      <alignment vertical="center" wrapText="1"/>
    </xf>
    <xf numFmtId="0" fontId="18" fillId="6" borderId="0" xfId="3" applyFont="1" applyFill="1" applyAlignment="1">
      <alignment horizontal="center" vertical="center"/>
    </xf>
    <xf numFmtId="167" fontId="17" fillId="6" borderId="0" xfId="0" applyNumberFormat="1" applyFont="1" applyFill="1" applyAlignment="1">
      <alignment vertical="center"/>
    </xf>
    <xf numFmtId="167" fontId="14" fillId="6" borderId="0" xfId="0" applyNumberFormat="1" applyFont="1" applyFill="1" applyAlignment="1">
      <alignment vertical="center"/>
    </xf>
    <xf numFmtId="165" fontId="3" fillId="5" borderId="1" xfId="1" applyNumberFormat="1" applyFont="1" applyFill="1" applyBorder="1" applyAlignment="1" applyProtection="1">
      <alignment horizontal="justify" vertical="center" wrapText="1"/>
      <protection locked="0"/>
    </xf>
    <xf numFmtId="165" fontId="3" fillId="5" borderId="2" xfId="1" applyNumberFormat="1" applyFont="1" applyFill="1" applyBorder="1" applyAlignment="1" applyProtection="1">
      <alignment horizontal="justify" vertical="center" wrapText="1"/>
      <protection locked="0"/>
    </xf>
    <xf numFmtId="165" fontId="4" fillId="0" borderId="0" xfId="1" applyNumberFormat="1" applyFont="1" applyAlignment="1" applyProtection="1">
      <alignment horizontal="center"/>
      <protection locked="0"/>
    </xf>
    <xf numFmtId="165" fontId="4" fillId="0" borderId="1" xfId="1" applyNumberFormat="1" applyFont="1" applyFill="1" applyBorder="1" applyAlignment="1" applyProtection="1">
      <alignment horizontal="center"/>
      <protection locked="0"/>
    </xf>
    <xf numFmtId="165" fontId="4" fillId="0" borderId="2" xfId="1" applyNumberFormat="1" applyFont="1" applyFill="1" applyBorder="1" applyAlignment="1" applyProtection="1">
      <alignment horizontal="center"/>
      <protection locked="0"/>
    </xf>
    <xf numFmtId="165" fontId="4" fillId="0" borderId="3" xfId="1" applyNumberFormat="1" applyFont="1" applyFill="1" applyBorder="1" applyAlignment="1" applyProtection="1">
      <alignment horizontal="center"/>
      <protection locked="0"/>
    </xf>
    <xf numFmtId="165" fontId="4" fillId="0" borderId="1" xfId="1" applyNumberFormat="1" applyFont="1" applyFill="1" applyBorder="1" applyAlignment="1" applyProtection="1">
      <alignment horizontal="center" wrapText="1"/>
      <protection locked="0"/>
    </xf>
    <xf numFmtId="165" fontId="4" fillId="0" borderId="2" xfId="1" applyNumberFormat="1" applyFont="1" applyFill="1" applyBorder="1" applyAlignment="1" applyProtection="1">
      <alignment horizontal="center" wrapText="1"/>
      <protection locked="0"/>
    </xf>
    <xf numFmtId="165" fontId="4" fillId="0" borderId="3" xfId="1" applyNumberFormat="1" applyFont="1" applyFill="1" applyBorder="1" applyAlignment="1" applyProtection="1">
      <alignment horizontal="center" wrapText="1"/>
      <protection locked="0"/>
    </xf>
    <xf numFmtId="165" fontId="6" fillId="0" borderId="27" xfId="2" applyNumberFormat="1" applyFont="1" applyBorder="1" applyAlignment="1" applyProtection="1">
      <alignment horizontal="center"/>
      <protection locked="0"/>
    </xf>
    <xf numFmtId="0" fontId="17" fillId="6" borderId="32" xfId="0" applyFont="1" applyFill="1" applyBorder="1" applyAlignment="1">
      <alignment horizontal="left" vertical="center" wrapText="1"/>
    </xf>
    <xf numFmtId="0" fontId="17" fillId="6" borderId="33" xfId="0" applyFont="1" applyFill="1" applyBorder="1" applyAlignment="1">
      <alignment horizontal="left" vertical="center" wrapText="1"/>
    </xf>
    <xf numFmtId="0" fontId="18" fillId="6" borderId="28" xfId="5" applyFont="1" applyFill="1" applyBorder="1" applyAlignment="1">
      <alignment horizontal="center" vertical="center"/>
    </xf>
    <xf numFmtId="167" fontId="0" fillId="0" borderId="36" xfId="0" applyNumberFormat="1" applyBorder="1" applyAlignment="1">
      <alignment horizontal="center"/>
    </xf>
    <xf numFmtId="0" fontId="17" fillId="6" borderId="37" xfId="0" applyFont="1" applyFill="1" applyBorder="1" applyAlignment="1">
      <alignment horizontal="left" vertical="center"/>
    </xf>
    <xf numFmtId="0" fontId="17" fillId="6" borderId="38" xfId="0" applyFont="1" applyFill="1" applyBorder="1" applyAlignment="1">
      <alignment horizontal="left" vertical="center"/>
    </xf>
    <xf numFmtId="0" fontId="17" fillId="6" borderId="39" xfId="0" applyFont="1" applyFill="1" applyBorder="1" applyAlignment="1">
      <alignment horizontal="left" vertical="center"/>
    </xf>
    <xf numFmtId="0" fontId="17" fillId="6" borderId="33" xfId="0" applyFont="1" applyFill="1" applyBorder="1" applyAlignment="1">
      <alignment horizontal="left" vertical="center"/>
    </xf>
    <xf numFmtId="0" fontId="18" fillId="6" borderId="39" xfId="3" applyFont="1" applyFill="1" applyBorder="1" applyAlignment="1">
      <alignment horizontal="left" vertical="center"/>
    </xf>
    <xf numFmtId="0" fontId="18" fillId="6" borderId="33" xfId="3" applyFont="1" applyFill="1" applyBorder="1" applyAlignment="1">
      <alignment horizontal="left" vertical="center"/>
    </xf>
    <xf numFmtId="0" fontId="18" fillId="6" borderId="45" xfId="5" applyFont="1" applyFill="1" applyBorder="1" applyAlignment="1">
      <alignment vertical="center"/>
    </xf>
    <xf numFmtId="0" fontId="18" fillId="6" borderId="47" xfId="5" applyFont="1" applyFill="1" applyBorder="1" applyAlignment="1">
      <alignment vertical="center"/>
    </xf>
    <xf numFmtId="0" fontId="18" fillId="6" borderId="48" xfId="5" applyFont="1" applyFill="1" applyBorder="1" applyAlignment="1">
      <alignment vertical="center"/>
    </xf>
    <xf numFmtId="3" fontId="18" fillId="6" borderId="45" xfId="5" applyNumberFormat="1" applyFont="1" applyFill="1" applyBorder="1" applyAlignment="1">
      <alignment horizontal="right" vertical="center"/>
    </xf>
    <xf numFmtId="3" fontId="18" fillId="6" borderId="47" xfId="5" applyNumberFormat="1" applyFont="1" applyFill="1" applyBorder="1" applyAlignment="1">
      <alignment horizontal="right" vertical="center"/>
    </xf>
    <xf numFmtId="3" fontId="18" fillId="6" borderId="48" xfId="5" applyNumberFormat="1" applyFont="1" applyFill="1" applyBorder="1" applyAlignment="1">
      <alignment horizontal="right" vertical="center"/>
    </xf>
    <xf numFmtId="0" fontId="19" fillId="6" borderId="39" xfId="0" applyFont="1" applyFill="1" applyBorder="1" applyAlignment="1">
      <alignment horizontal="left" vertical="center"/>
    </xf>
    <xf numFmtId="0" fontId="19" fillId="6" borderId="33" xfId="0" applyFont="1" applyFill="1" applyBorder="1" applyAlignment="1">
      <alignment horizontal="left" vertical="center"/>
    </xf>
    <xf numFmtId="0" fontId="22" fillId="6" borderId="45" xfId="0" applyFont="1" applyFill="1" applyBorder="1" applyAlignment="1">
      <alignment vertical="center"/>
    </xf>
    <xf numFmtId="0" fontId="22" fillId="6" borderId="48" xfId="0" applyFont="1" applyFill="1" applyBorder="1" applyAlignment="1">
      <alignment vertical="center"/>
    </xf>
    <xf numFmtId="3" fontId="19" fillId="6" borderId="45" xfId="6" applyNumberFormat="1" applyFont="1" applyFill="1" applyBorder="1" applyAlignment="1">
      <alignment horizontal="right" vertical="center"/>
    </xf>
    <xf numFmtId="3" fontId="19" fillId="6" borderId="48" xfId="6" applyNumberFormat="1" applyFont="1" applyFill="1" applyBorder="1" applyAlignment="1">
      <alignment horizontal="right" vertical="center"/>
    </xf>
    <xf numFmtId="0" fontId="18" fillId="6" borderId="39" xfId="0" applyFont="1" applyFill="1" applyBorder="1" applyAlignment="1">
      <alignment horizontal="left" vertical="center"/>
    </xf>
    <xf numFmtId="0" fontId="18" fillId="6" borderId="33" xfId="0" applyFont="1" applyFill="1" applyBorder="1" applyAlignment="1">
      <alignment horizontal="left" vertical="center"/>
    </xf>
    <xf numFmtId="0" fontId="18" fillId="6" borderId="45" xfId="5" applyFont="1" applyFill="1" applyBorder="1" applyAlignment="1">
      <alignment vertical="center" wrapText="1"/>
    </xf>
    <xf numFmtId="0" fontId="18" fillId="6" borderId="47" xfId="5" applyFont="1" applyFill="1" applyBorder="1" applyAlignment="1">
      <alignment vertical="center" wrapText="1"/>
    </xf>
    <xf numFmtId="0" fontId="18" fillId="6" borderId="48" xfId="5" applyFont="1" applyFill="1" applyBorder="1" applyAlignment="1">
      <alignment vertical="center" wrapText="1"/>
    </xf>
    <xf numFmtId="0" fontId="22" fillId="6" borderId="39" xfId="0" applyFont="1" applyFill="1" applyBorder="1" applyAlignment="1">
      <alignment horizontal="left" vertical="center"/>
    </xf>
    <xf numFmtId="0" fontId="22" fillId="6" borderId="32" xfId="0" applyFont="1" applyFill="1" applyBorder="1" applyAlignment="1">
      <alignment horizontal="left" vertical="center"/>
    </xf>
    <xf numFmtId="0" fontId="22" fillId="6" borderId="33" xfId="0" applyFont="1" applyFill="1" applyBorder="1" applyAlignment="1">
      <alignment horizontal="left" vertical="center"/>
    </xf>
    <xf numFmtId="167" fontId="0" fillId="0" borderId="49" xfId="0" applyNumberFormat="1" applyBorder="1" applyAlignment="1">
      <alignment horizontal="center"/>
    </xf>
    <xf numFmtId="167" fontId="0" fillId="0" borderId="50" xfId="0" applyNumberFormat="1" applyBorder="1" applyAlignment="1">
      <alignment horizontal="center"/>
    </xf>
    <xf numFmtId="167" fontId="0" fillId="0" borderId="51" xfId="0" applyNumberFormat="1" applyBorder="1" applyAlignment="1">
      <alignment horizontal="center"/>
    </xf>
  </cellXfs>
  <cellStyles count="9">
    <cellStyle name="Millares 2 2" xfId="4"/>
    <cellStyle name="Millares 3" xfId="2"/>
    <cellStyle name="Millares 3 2" xfId="6"/>
    <cellStyle name="Millares 9" xfId="1"/>
    <cellStyle name="Normal" xfId="0" builtinId="0"/>
    <cellStyle name="Normal 2 2" xfId="3"/>
    <cellStyle name="Normal 3" xfId="8"/>
    <cellStyle name="Normal 3 2" xfId="5"/>
    <cellStyle name="Normal 5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19050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900" y="0"/>
          <a:ext cx="23050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2838450</xdr:colOff>
      <xdr:row>0</xdr:row>
      <xdr:rowOff>114300</xdr:rowOff>
    </xdr:from>
    <xdr:to>
      <xdr:col>2</xdr:col>
      <xdr:colOff>876300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62350" y="114300"/>
          <a:ext cx="16383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258907</xdr:colOff>
      <xdr:row>106</xdr:row>
      <xdr:rowOff>96888</xdr:rowOff>
    </xdr:from>
    <xdr:to>
      <xdr:col>24</xdr:col>
      <xdr:colOff>455468</xdr:colOff>
      <xdr:row>147</xdr:row>
      <xdr:rowOff>55215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110132" y="18213438"/>
          <a:ext cx="10835986" cy="6768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6"/>
  <sheetViews>
    <sheetView tabSelected="1" topLeftCell="A7" workbookViewId="0">
      <selection activeCell="C18" sqref="C18"/>
    </sheetView>
  </sheetViews>
  <sheetFormatPr baseColWidth="10" defaultColWidth="10.88671875" defaultRowHeight="14.4" outlineLevelRow="1"/>
  <cols>
    <col min="1" max="1" width="10.88671875" style="1"/>
    <col min="2" max="2" width="54" style="1" customWidth="1"/>
    <col min="3" max="3" width="14.6640625" style="1" customWidth="1"/>
    <col min="4" max="4" width="14.109375" style="1" bestFit="1" customWidth="1"/>
    <col min="5" max="5" width="13.88671875" style="1" bestFit="1" customWidth="1"/>
    <col min="6" max="6" width="6.109375" style="3" customWidth="1"/>
    <col min="7" max="7" width="17.88671875" style="4" bestFit="1" customWidth="1"/>
    <col min="8" max="8" width="16.44140625" style="4" bestFit="1" customWidth="1"/>
    <col min="9" max="9" width="14.44140625" style="4" bestFit="1" customWidth="1"/>
    <col min="10" max="10" width="15.33203125" style="4" bestFit="1" customWidth="1"/>
    <col min="11" max="11" width="18.44140625" style="4" customWidth="1"/>
    <col min="12" max="12" width="6.88671875" style="3" customWidth="1"/>
    <col min="13" max="13" width="14.109375" style="1" bestFit="1" customWidth="1"/>
    <col min="14" max="14" width="14.88671875" style="1" bestFit="1" customWidth="1"/>
    <col min="15" max="16384" width="10.88671875" style="1"/>
  </cols>
  <sheetData>
    <row r="1" spans="1:16">
      <c r="B1" s="2"/>
      <c r="C1" s="2"/>
    </row>
    <row r="5" spans="1:16">
      <c r="B5" s="198" t="s">
        <v>0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5"/>
      <c r="N5" s="5"/>
      <c r="O5" s="5"/>
      <c r="P5" s="5"/>
    </row>
    <row r="6" spans="1:16" ht="15" thickBot="1"/>
    <row r="7" spans="1:16" ht="15.75" customHeight="1" thickBot="1">
      <c r="B7" s="6" t="s">
        <v>1</v>
      </c>
      <c r="C7" s="7"/>
      <c r="D7" s="7"/>
      <c r="E7" s="8"/>
      <c r="F7" s="9"/>
      <c r="G7" s="10"/>
      <c r="H7" s="10"/>
      <c r="I7" s="10"/>
      <c r="J7" s="10"/>
      <c r="K7" s="10"/>
      <c r="L7" s="9"/>
    </row>
    <row r="8" spans="1:16" ht="15.75" customHeight="1">
      <c r="B8" s="11"/>
      <c r="C8" s="11"/>
      <c r="D8" s="11"/>
      <c r="E8" s="11"/>
      <c r="F8" s="9"/>
      <c r="G8" s="10"/>
      <c r="H8" s="10"/>
      <c r="I8" s="10"/>
      <c r="J8" s="10"/>
      <c r="K8" s="10"/>
      <c r="L8" s="9"/>
    </row>
    <row r="9" spans="1:16" ht="15.75" customHeight="1" thickBot="1">
      <c r="B9" s="11"/>
      <c r="C9" s="11"/>
      <c r="D9" s="11"/>
      <c r="E9" s="12" t="s">
        <v>2</v>
      </c>
      <c r="F9" s="9"/>
      <c r="I9" s="10"/>
      <c r="J9" s="10"/>
      <c r="K9" s="10"/>
      <c r="L9" s="9"/>
    </row>
    <row r="10" spans="1:16" ht="15.75" customHeight="1" thickBot="1">
      <c r="B10" s="11" t="s">
        <v>3</v>
      </c>
      <c r="C10" s="11"/>
      <c r="D10" s="11"/>
      <c r="E10" s="13" t="s">
        <v>4</v>
      </c>
      <c r="F10" s="9"/>
      <c r="G10" s="14"/>
      <c r="H10" s="14"/>
      <c r="I10" s="14"/>
      <c r="J10" s="14"/>
      <c r="K10" s="14"/>
      <c r="L10" s="9"/>
    </row>
    <row r="11" spans="1:16" ht="15.75" customHeight="1" thickBot="1">
      <c r="B11" s="11"/>
      <c r="C11" s="11"/>
      <c r="D11" s="11"/>
      <c r="E11" s="11"/>
      <c r="F11" s="9"/>
      <c r="G11" s="15"/>
      <c r="H11" s="14" t="s">
        <v>5</v>
      </c>
      <c r="I11" s="10"/>
      <c r="J11" s="10"/>
      <c r="K11" s="10"/>
      <c r="L11" s="9"/>
    </row>
    <row r="12" spans="1:16" ht="15.75" customHeight="1" thickBot="1">
      <c r="B12" s="11"/>
      <c r="C12" s="11"/>
      <c r="D12" s="11"/>
      <c r="E12" s="11"/>
      <c r="F12" s="9"/>
      <c r="G12" s="199" t="s">
        <v>6</v>
      </c>
      <c r="H12" s="200"/>
      <c r="I12" s="200"/>
      <c r="J12" s="200"/>
      <c r="K12" s="201"/>
      <c r="L12" s="9"/>
    </row>
    <row r="13" spans="1:16" ht="35.25" customHeight="1" thickBot="1">
      <c r="A13" s="1" t="s">
        <v>394</v>
      </c>
      <c r="B13" s="16"/>
      <c r="C13" s="202" t="s">
        <v>7</v>
      </c>
      <c r="D13" s="203"/>
      <c r="E13" s="204"/>
      <c r="F13" s="17"/>
      <c r="G13" s="199" t="s">
        <v>8</v>
      </c>
      <c r="H13" s="200"/>
      <c r="I13" s="200"/>
      <c r="J13" s="200"/>
      <c r="K13" s="201"/>
      <c r="L13" s="18"/>
    </row>
    <row r="14" spans="1:16" ht="50.25" customHeight="1" thickBot="1">
      <c r="B14" s="16">
        <f>1416714-1417452</f>
        <v>-738</v>
      </c>
      <c r="C14" s="19" t="s">
        <v>9</v>
      </c>
      <c r="D14" s="20" t="s">
        <v>10</v>
      </c>
      <c r="E14" s="21" t="s">
        <v>11</v>
      </c>
      <c r="F14" s="17"/>
      <c r="G14" s="22" t="s">
        <v>12</v>
      </c>
      <c r="H14" s="23" t="s">
        <v>13</v>
      </c>
      <c r="I14" s="22" t="s">
        <v>14</v>
      </c>
      <c r="J14" s="24" t="s">
        <v>15</v>
      </c>
      <c r="K14" s="24" t="s">
        <v>16</v>
      </c>
      <c r="L14" s="18"/>
    </row>
    <row r="15" spans="1:16" ht="15" thickBot="1">
      <c r="A15" s="25" t="s">
        <v>17</v>
      </c>
      <c r="B15" s="26" t="s">
        <v>18</v>
      </c>
      <c r="C15" s="27">
        <f>+C19+C79+C94+C111</f>
        <v>2814905777</v>
      </c>
      <c r="D15" s="27">
        <f>+D19+D79+D94+D111</f>
        <v>2814905777</v>
      </c>
      <c r="E15" s="27">
        <f>+E19+E79+E94+E111</f>
        <v>0</v>
      </c>
      <c r="F15" s="28"/>
      <c r="G15" s="29">
        <f>+G19+G79+G94+G111</f>
        <v>0</v>
      </c>
      <c r="H15" s="29">
        <f>+H19+H79+H94+H111</f>
        <v>0</v>
      </c>
      <c r="I15" s="29">
        <f>+I19+I79+I94+I111</f>
        <v>0</v>
      </c>
      <c r="J15" s="29">
        <f>+J19+J79+J94+J111</f>
        <v>0</v>
      </c>
      <c r="K15" s="29">
        <f>+K19+K79+K94+K111</f>
        <v>2814905777</v>
      </c>
      <c r="L15" s="28"/>
    </row>
    <row r="16" spans="1:16" ht="43.2">
      <c r="A16" s="30" t="s">
        <v>19</v>
      </c>
      <c r="B16" s="31" t="s">
        <v>20</v>
      </c>
      <c r="C16" s="32"/>
      <c r="D16" s="33"/>
      <c r="E16" s="34"/>
      <c r="F16" s="35"/>
      <c r="G16" s="36"/>
      <c r="H16" s="37"/>
      <c r="I16" s="36"/>
      <c r="J16" s="38"/>
      <c r="K16" s="38"/>
      <c r="L16" s="35"/>
    </row>
    <row r="17" spans="1:12">
      <c r="A17" s="39" t="s">
        <v>21</v>
      </c>
      <c r="B17" s="40" t="s">
        <v>22</v>
      </c>
      <c r="C17" s="41"/>
      <c r="D17" s="42"/>
      <c r="E17" s="42"/>
      <c r="F17" s="35"/>
      <c r="G17" s="43"/>
      <c r="H17" s="44"/>
      <c r="I17" s="43"/>
      <c r="J17" s="45"/>
      <c r="K17" s="45"/>
      <c r="L17" s="35"/>
    </row>
    <row r="18" spans="1:12">
      <c r="A18" s="39" t="s">
        <v>23</v>
      </c>
      <c r="B18" s="40" t="s">
        <v>24</v>
      </c>
      <c r="C18" s="41"/>
      <c r="D18" s="42"/>
      <c r="E18" s="42"/>
      <c r="F18" s="35"/>
      <c r="G18" s="43"/>
      <c r="H18" s="44"/>
      <c r="I18" s="43"/>
      <c r="J18" s="45"/>
      <c r="K18" s="45"/>
      <c r="L18" s="35"/>
    </row>
    <row r="19" spans="1:12">
      <c r="A19" s="39" t="s">
        <v>25</v>
      </c>
      <c r="B19" s="40" t="s">
        <v>26</v>
      </c>
      <c r="C19" s="46">
        <f>SUM(C20:C78)</f>
        <v>1688827013</v>
      </c>
      <c r="D19" s="46">
        <f t="shared" ref="D19:K19" si="0">SUM(D20:D78)</f>
        <v>1688827013</v>
      </c>
      <c r="E19" s="46">
        <f t="shared" si="0"/>
        <v>0</v>
      </c>
      <c r="F19" s="46">
        <f t="shared" si="0"/>
        <v>0</v>
      </c>
      <c r="G19" s="46">
        <f t="shared" si="0"/>
        <v>0</v>
      </c>
      <c r="H19" s="46">
        <f t="shared" si="0"/>
        <v>0</v>
      </c>
      <c r="I19" s="46">
        <f t="shared" si="0"/>
        <v>0</v>
      </c>
      <c r="J19" s="46">
        <f t="shared" si="0"/>
        <v>0</v>
      </c>
      <c r="K19" s="46">
        <f t="shared" si="0"/>
        <v>1688827013</v>
      </c>
      <c r="L19" s="35"/>
    </row>
    <row r="20" spans="1:12">
      <c r="A20" s="47" t="s">
        <v>27</v>
      </c>
      <c r="B20" s="48" t="s">
        <v>28</v>
      </c>
      <c r="C20" s="49"/>
      <c r="D20" s="50"/>
      <c r="E20" s="50"/>
      <c r="F20" s="35"/>
      <c r="G20" s="51"/>
      <c r="H20" s="52"/>
      <c r="I20" s="51"/>
      <c r="J20" s="53"/>
      <c r="K20" s="53"/>
      <c r="L20" s="35"/>
    </row>
    <row r="21" spans="1:12">
      <c r="A21" s="47" t="s">
        <v>29</v>
      </c>
      <c r="B21" s="48" t="s">
        <v>30</v>
      </c>
      <c r="C21" s="49">
        <v>18444688</v>
      </c>
      <c r="D21" s="50">
        <f>+C21</f>
        <v>18444688</v>
      </c>
      <c r="E21" s="50"/>
      <c r="F21" s="35"/>
      <c r="G21" s="51"/>
      <c r="H21" s="52"/>
      <c r="I21" s="51"/>
      <c r="J21" s="53">
        <v>0</v>
      </c>
      <c r="K21" s="53">
        <f>+D21</f>
        <v>18444688</v>
      </c>
      <c r="L21" s="35"/>
    </row>
    <row r="22" spans="1:12" hidden="1" outlineLevel="1">
      <c r="A22" s="47" t="s">
        <v>31</v>
      </c>
      <c r="B22" s="48" t="s">
        <v>32</v>
      </c>
      <c r="C22" s="49"/>
      <c r="D22" s="50"/>
      <c r="E22" s="50"/>
      <c r="F22" s="35"/>
      <c r="G22" s="51"/>
      <c r="H22" s="52"/>
      <c r="I22" s="51"/>
      <c r="J22" s="53"/>
      <c r="K22" s="53"/>
      <c r="L22" s="35"/>
    </row>
    <row r="23" spans="1:12" hidden="1" outlineLevel="1">
      <c r="A23" s="47" t="s">
        <v>33</v>
      </c>
      <c r="B23" s="48" t="s">
        <v>34</v>
      </c>
      <c r="C23" s="49"/>
      <c r="D23" s="50"/>
      <c r="E23" s="50"/>
      <c r="F23" s="35"/>
      <c r="G23" s="51"/>
      <c r="H23" s="52"/>
      <c r="I23" s="51"/>
      <c r="J23" s="53"/>
      <c r="K23" s="53"/>
      <c r="L23" s="35"/>
    </row>
    <row r="24" spans="1:12" hidden="1" outlineLevel="1">
      <c r="A24" s="47" t="s">
        <v>35</v>
      </c>
      <c r="B24" s="48" t="s">
        <v>36</v>
      </c>
      <c r="C24" s="49"/>
      <c r="D24" s="50"/>
      <c r="E24" s="50"/>
      <c r="F24" s="35"/>
      <c r="G24" s="54"/>
      <c r="H24" s="52"/>
      <c r="I24" s="51"/>
      <c r="J24" s="53"/>
      <c r="K24" s="53"/>
      <c r="L24" s="35"/>
    </row>
    <row r="25" spans="1:12" hidden="1" outlineLevel="1">
      <c r="A25" s="47" t="s">
        <v>37</v>
      </c>
      <c r="B25" s="48" t="s">
        <v>38</v>
      </c>
      <c r="C25" s="49"/>
      <c r="D25" s="50"/>
      <c r="E25" s="50"/>
      <c r="F25" s="35"/>
      <c r="G25" s="54"/>
      <c r="H25" s="52"/>
      <c r="I25" s="51"/>
      <c r="J25" s="53"/>
      <c r="K25" s="53"/>
      <c r="L25" s="35"/>
    </row>
    <row r="26" spans="1:12" hidden="1" outlineLevel="1">
      <c r="A26" s="47" t="s">
        <v>39</v>
      </c>
      <c r="B26" s="48" t="s">
        <v>40</v>
      </c>
      <c r="C26" s="49"/>
      <c r="D26" s="50"/>
      <c r="E26" s="50"/>
      <c r="F26" s="35"/>
      <c r="G26" s="54">
        <f>+D26</f>
        <v>0</v>
      </c>
      <c r="H26" s="52"/>
      <c r="I26" s="51"/>
      <c r="J26" s="53"/>
      <c r="K26" s="53"/>
      <c r="L26" s="35"/>
    </row>
    <row r="27" spans="1:12" hidden="1" outlineLevel="1">
      <c r="A27" s="47" t="s">
        <v>41</v>
      </c>
      <c r="B27" s="48" t="s">
        <v>42</v>
      </c>
      <c r="C27" s="49"/>
      <c r="D27" s="50"/>
      <c r="E27" s="50"/>
      <c r="F27" s="35"/>
      <c r="G27" s="54"/>
      <c r="H27" s="52"/>
      <c r="I27" s="51"/>
      <c r="J27" s="53"/>
      <c r="K27" s="53"/>
      <c r="L27" s="35"/>
    </row>
    <row r="28" spans="1:12" hidden="1" outlineLevel="1">
      <c r="A28" s="47" t="s">
        <v>43</v>
      </c>
      <c r="B28" s="48" t="s">
        <v>44</v>
      </c>
      <c r="C28" s="49"/>
      <c r="D28" s="50"/>
      <c r="E28" s="50"/>
      <c r="F28" s="35"/>
      <c r="G28" s="54"/>
      <c r="H28" s="52"/>
      <c r="I28" s="51"/>
      <c r="J28" s="53"/>
      <c r="K28" s="53"/>
      <c r="L28" s="35"/>
    </row>
    <row r="29" spans="1:12" hidden="1" outlineLevel="1">
      <c r="A29" s="47" t="s">
        <v>45</v>
      </c>
      <c r="B29" s="48" t="s">
        <v>46</v>
      </c>
      <c r="C29" s="49"/>
      <c r="D29" s="50"/>
      <c r="E29" s="50"/>
      <c r="F29" s="35"/>
      <c r="G29" s="54">
        <f>+D29</f>
        <v>0</v>
      </c>
      <c r="H29" s="52"/>
      <c r="I29" s="51"/>
      <c r="J29" s="53"/>
      <c r="K29" s="53"/>
      <c r="L29" s="35"/>
    </row>
    <row r="30" spans="1:12" hidden="1" outlineLevel="1">
      <c r="A30" s="47" t="s">
        <v>47</v>
      </c>
      <c r="B30" s="48" t="s">
        <v>48</v>
      </c>
      <c r="C30" s="49"/>
      <c r="D30" s="50"/>
      <c r="E30" s="50"/>
      <c r="F30" s="35"/>
      <c r="G30" s="54"/>
      <c r="H30" s="52"/>
      <c r="I30" s="51"/>
      <c r="J30" s="53"/>
      <c r="K30" s="53"/>
      <c r="L30" s="35"/>
    </row>
    <row r="31" spans="1:12" hidden="1" outlineLevel="1">
      <c r="A31" s="47" t="s">
        <v>49</v>
      </c>
      <c r="B31" s="48" t="s">
        <v>50</v>
      </c>
      <c r="C31" s="49"/>
      <c r="D31" s="50"/>
      <c r="E31" s="50"/>
      <c r="F31" s="35"/>
      <c r="G31" s="54"/>
      <c r="H31" s="52"/>
      <c r="I31" s="51"/>
      <c r="J31" s="53"/>
      <c r="K31" s="53"/>
      <c r="L31" s="35"/>
    </row>
    <row r="32" spans="1:12" hidden="1" outlineLevel="1">
      <c r="A32" s="47" t="s">
        <v>51</v>
      </c>
      <c r="B32" s="48" t="s">
        <v>52</v>
      </c>
      <c r="C32" s="49"/>
      <c r="D32" s="50"/>
      <c r="E32" s="50"/>
      <c r="F32" s="35"/>
      <c r="G32" s="54"/>
      <c r="H32" s="52"/>
      <c r="I32" s="51"/>
      <c r="J32" s="53"/>
      <c r="K32" s="53"/>
      <c r="L32" s="35"/>
    </row>
    <row r="33" spans="1:12" hidden="1" outlineLevel="1">
      <c r="A33" s="47" t="s">
        <v>53</v>
      </c>
      <c r="B33" s="48" t="s">
        <v>54</v>
      </c>
      <c r="C33" s="49"/>
      <c r="D33" s="50"/>
      <c r="E33" s="50"/>
      <c r="F33" s="35"/>
      <c r="G33" s="54"/>
      <c r="H33" s="52"/>
      <c r="I33" s="51"/>
      <c r="J33" s="53"/>
      <c r="K33" s="53"/>
      <c r="L33" s="35"/>
    </row>
    <row r="34" spans="1:12" hidden="1" outlineLevel="1">
      <c r="A34" s="47" t="s">
        <v>55</v>
      </c>
      <c r="B34" s="48" t="s">
        <v>56</v>
      </c>
      <c r="C34" s="49"/>
      <c r="D34" s="50"/>
      <c r="E34" s="50"/>
      <c r="F34" s="35"/>
      <c r="G34" s="54"/>
      <c r="H34" s="52"/>
      <c r="I34" s="51"/>
      <c r="J34" s="53"/>
      <c r="K34" s="53"/>
      <c r="L34" s="35"/>
    </row>
    <row r="35" spans="1:12" collapsed="1">
      <c r="A35" s="47" t="s">
        <v>57</v>
      </c>
      <c r="B35" s="48" t="s">
        <v>58</v>
      </c>
      <c r="C35" s="49">
        <v>26381485</v>
      </c>
      <c r="D35" s="50">
        <f>+C35</f>
        <v>26381485</v>
      </c>
      <c r="E35" s="50"/>
      <c r="F35" s="35"/>
      <c r="G35" s="54"/>
      <c r="H35" s="52"/>
      <c r="I35" s="51"/>
      <c r="J35" s="53"/>
      <c r="K35" s="53">
        <f>+D35</f>
        <v>26381485</v>
      </c>
      <c r="L35" s="35"/>
    </row>
    <row r="36" spans="1:12" hidden="1" outlineLevel="1">
      <c r="A36" s="47" t="s">
        <v>59</v>
      </c>
      <c r="B36" s="48" t="s">
        <v>60</v>
      </c>
      <c r="C36" s="49"/>
      <c r="D36" s="50"/>
      <c r="E36" s="50"/>
      <c r="F36" s="35"/>
      <c r="G36" s="54"/>
      <c r="H36" s="52"/>
      <c r="I36" s="51"/>
      <c r="J36" s="53"/>
      <c r="K36" s="53"/>
      <c r="L36" s="35"/>
    </row>
    <row r="37" spans="1:12" hidden="1" outlineLevel="1">
      <c r="A37" s="47" t="s">
        <v>61</v>
      </c>
      <c r="B37" s="48" t="s">
        <v>62</v>
      </c>
      <c r="C37" s="49"/>
      <c r="D37" s="50"/>
      <c r="E37" s="50"/>
      <c r="F37" s="35"/>
      <c r="G37" s="54"/>
      <c r="H37" s="52"/>
      <c r="I37" s="51"/>
      <c r="J37" s="53"/>
      <c r="K37" s="53">
        <f>+D37-G37</f>
        <v>0</v>
      </c>
      <c r="L37" s="35"/>
    </row>
    <row r="38" spans="1:12" hidden="1" outlineLevel="1">
      <c r="A38" s="47" t="s">
        <v>63</v>
      </c>
      <c r="B38" s="48" t="s">
        <v>64</v>
      </c>
      <c r="C38" s="49"/>
      <c r="D38" s="50"/>
      <c r="E38" s="50"/>
      <c r="F38" s="35"/>
      <c r="G38" s="54"/>
      <c r="H38" s="52"/>
      <c r="I38" s="51"/>
      <c r="J38" s="53"/>
      <c r="K38" s="53"/>
      <c r="L38" s="35"/>
    </row>
    <row r="39" spans="1:12" hidden="1" outlineLevel="1">
      <c r="A39" s="47" t="s">
        <v>65</v>
      </c>
      <c r="B39" s="48" t="s">
        <v>66</v>
      </c>
      <c r="C39" s="49"/>
      <c r="D39" s="50"/>
      <c r="E39" s="50"/>
      <c r="F39" s="35"/>
      <c r="G39" s="54"/>
      <c r="H39" s="52"/>
      <c r="I39" s="51"/>
      <c r="J39" s="53"/>
      <c r="K39" s="53">
        <f>+D39</f>
        <v>0</v>
      </c>
      <c r="L39" s="35"/>
    </row>
    <row r="40" spans="1:12" hidden="1" outlineLevel="1">
      <c r="A40" s="47" t="s">
        <v>67</v>
      </c>
      <c r="B40" s="48" t="s">
        <v>68</v>
      </c>
      <c r="C40" s="49"/>
      <c r="D40" s="50"/>
      <c r="E40" s="50"/>
      <c r="F40" s="35"/>
      <c r="G40" s="54"/>
      <c r="H40" s="52"/>
      <c r="I40" s="51"/>
      <c r="J40" s="53"/>
      <c r="K40" s="53"/>
      <c r="L40" s="35"/>
    </row>
    <row r="41" spans="1:12" hidden="1" outlineLevel="1">
      <c r="A41" s="47" t="s">
        <v>69</v>
      </c>
      <c r="B41" s="48" t="s">
        <v>70</v>
      </c>
      <c r="C41" s="49"/>
      <c r="D41" s="50"/>
      <c r="E41" s="50"/>
      <c r="F41" s="35"/>
      <c r="G41" s="54"/>
      <c r="H41" s="52"/>
      <c r="I41" s="51"/>
      <c r="J41" s="53"/>
      <c r="K41" s="53"/>
      <c r="L41" s="35"/>
    </row>
    <row r="42" spans="1:12" hidden="1" outlineLevel="1">
      <c r="A42" s="47" t="s">
        <v>71</v>
      </c>
      <c r="B42" s="48" t="s">
        <v>72</v>
      </c>
      <c r="C42" s="49"/>
      <c r="D42" s="50"/>
      <c r="E42" s="50"/>
      <c r="F42" s="35"/>
      <c r="G42" s="54"/>
      <c r="H42" s="52"/>
      <c r="I42" s="51"/>
      <c r="J42" s="53"/>
      <c r="K42" s="53"/>
      <c r="L42" s="35"/>
    </row>
    <row r="43" spans="1:12" hidden="1" outlineLevel="1">
      <c r="A43" s="47" t="s">
        <v>73</v>
      </c>
      <c r="B43" s="48" t="s">
        <v>74</v>
      </c>
      <c r="C43" s="49"/>
      <c r="D43" s="50"/>
      <c r="E43" s="50"/>
      <c r="F43" s="35"/>
      <c r="G43" s="54"/>
      <c r="H43" s="52"/>
      <c r="I43" s="51"/>
      <c r="J43" s="53"/>
      <c r="K43" s="53"/>
      <c r="L43" s="35"/>
    </row>
    <row r="44" spans="1:12" hidden="1" outlineLevel="1">
      <c r="A44" s="47" t="s">
        <v>75</v>
      </c>
      <c r="B44" s="48" t="s">
        <v>76</v>
      </c>
      <c r="C44" s="49"/>
      <c r="D44" s="50"/>
      <c r="E44" s="50"/>
      <c r="F44" s="35"/>
      <c r="G44" s="54"/>
      <c r="H44" s="52"/>
      <c r="I44" s="51"/>
      <c r="J44" s="53"/>
      <c r="K44" s="53"/>
      <c r="L44" s="35"/>
    </row>
    <row r="45" spans="1:12" hidden="1" outlineLevel="1">
      <c r="A45" s="47" t="s">
        <v>77</v>
      </c>
      <c r="B45" s="48" t="s">
        <v>78</v>
      </c>
      <c r="C45" s="49"/>
      <c r="D45" s="50"/>
      <c r="E45" s="50"/>
      <c r="F45" s="35"/>
      <c r="G45" s="54"/>
      <c r="H45" s="52"/>
      <c r="I45" s="51"/>
      <c r="J45" s="53"/>
      <c r="K45" s="53"/>
      <c r="L45" s="35"/>
    </row>
    <row r="46" spans="1:12" hidden="1" outlineLevel="1">
      <c r="A46" s="47" t="s">
        <v>79</v>
      </c>
      <c r="B46" s="48" t="s">
        <v>80</v>
      </c>
      <c r="C46" s="49"/>
      <c r="D46" s="50"/>
      <c r="E46" s="50"/>
      <c r="F46" s="35"/>
      <c r="G46" s="54"/>
      <c r="H46" s="52"/>
      <c r="I46" s="51"/>
      <c r="J46" s="53"/>
      <c r="K46" s="53"/>
      <c r="L46" s="35"/>
    </row>
    <row r="47" spans="1:12" hidden="1" outlineLevel="1">
      <c r="A47" s="47" t="s">
        <v>81</v>
      </c>
      <c r="B47" s="48" t="s">
        <v>82</v>
      </c>
      <c r="C47" s="49"/>
      <c r="D47" s="50"/>
      <c r="E47" s="50"/>
      <c r="F47" s="35"/>
      <c r="G47" s="54"/>
      <c r="H47" s="52"/>
      <c r="I47" s="51"/>
      <c r="J47" s="53"/>
      <c r="K47" s="53"/>
      <c r="L47" s="35"/>
    </row>
    <row r="48" spans="1:12" hidden="1" outlineLevel="1">
      <c r="A48" s="47" t="s">
        <v>83</v>
      </c>
      <c r="B48" s="48" t="s">
        <v>84</v>
      </c>
      <c r="C48" s="49"/>
      <c r="D48" s="50"/>
      <c r="E48" s="50"/>
      <c r="F48" s="35"/>
      <c r="G48" s="54"/>
      <c r="H48" s="52"/>
      <c r="I48" s="51"/>
      <c r="J48" s="53"/>
      <c r="K48" s="53"/>
      <c r="L48" s="35"/>
    </row>
    <row r="49" spans="1:12" hidden="1" outlineLevel="1">
      <c r="A49" s="47" t="s">
        <v>85</v>
      </c>
      <c r="B49" s="48" t="s">
        <v>86</v>
      </c>
      <c r="C49" s="49"/>
      <c r="D49" s="50"/>
      <c r="E49" s="50"/>
      <c r="F49" s="35"/>
      <c r="G49" s="54"/>
      <c r="H49" s="52"/>
      <c r="I49" s="51"/>
      <c r="J49" s="53"/>
      <c r="K49" s="53"/>
      <c r="L49" s="35"/>
    </row>
    <row r="50" spans="1:12" ht="28.8" hidden="1" outlineLevel="1">
      <c r="A50" s="47" t="s">
        <v>87</v>
      </c>
      <c r="B50" s="48" t="s">
        <v>88</v>
      </c>
      <c r="C50" s="49"/>
      <c r="D50" s="50"/>
      <c r="E50" s="50"/>
      <c r="F50" s="35"/>
      <c r="G50" s="54"/>
      <c r="H50" s="52"/>
      <c r="I50" s="51"/>
      <c r="J50" s="53"/>
      <c r="K50" s="53"/>
      <c r="L50" s="35"/>
    </row>
    <row r="51" spans="1:12" hidden="1" outlineLevel="1">
      <c r="A51" s="47" t="s">
        <v>89</v>
      </c>
      <c r="B51" s="48" t="s">
        <v>90</v>
      </c>
      <c r="C51" s="49"/>
      <c r="D51" s="50"/>
      <c r="E51" s="50"/>
      <c r="F51" s="35"/>
      <c r="G51" s="54"/>
      <c r="H51" s="52"/>
      <c r="I51" s="51"/>
      <c r="J51" s="53"/>
      <c r="K51" s="53"/>
      <c r="L51" s="35"/>
    </row>
    <row r="52" spans="1:12" hidden="1" outlineLevel="1">
      <c r="A52" s="47" t="s">
        <v>91</v>
      </c>
      <c r="B52" s="48" t="s">
        <v>92</v>
      </c>
      <c r="C52" s="49"/>
      <c r="D52" s="50"/>
      <c r="E52" s="50"/>
      <c r="F52" s="35"/>
      <c r="G52" s="54"/>
      <c r="H52" s="52"/>
      <c r="I52" s="51"/>
      <c r="J52" s="53"/>
      <c r="K52" s="53"/>
      <c r="L52" s="35"/>
    </row>
    <row r="53" spans="1:12" hidden="1" outlineLevel="1">
      <c r="A53" s="47" t="s">
        <v>93</v>
      </c>
      <c r="B53" s="48" t="s">
        <v>94</v>
      </c>
      <c r="C53" s="49"/>
      <c r="D53" s="50"/>
      <c r="E53" s="50"/>
      <c r="F53" s="35"/>
      <c r="G53" s="54"/>
      <c r="H53" s="52"/>
      <c r="I53" s="51"/>
      <c r="J53" s="53"/>
      <c r="K53" s="53"/>
      <c r="L53" s="35"/>
    </row>
    <row r="54" spans="1:12" hidden="1" outlineLevel="1">
      <c r="A54" s="47" t="s">
        <v>95</v>
      </c>
      <c r="B54" s="48" t="s">
        <v>96</v>
      </c>
      <c r="C54" s="49"/>
      <c r="D54" s="50"/>
      <c r="E54" s="50"/>
      <c r="F54" s="35"/>
      <c r="G54" s="54"/>
      <c r="H54" s="52"/>
      <c r="I54" s="51"/>
      <c r="J54" s="53"/>
      <c r="K54" s="53"/>
      <c r="L54" s="35"/>
    </row>
    <row r="55" spans="1:12" hidden="1" outlineLevel="1">
      <c r="A55" s="47" t="s">
        <v>97</v>
      </c>
      <c r="B55" s="48" t="s">
        <v>98</v>
      </c>
      <c r="C55" s="49"/>
      <c r="D55" s="50"/>
      <c r="E55" s="50"/>
      <c r="F55" s="35"/>
      <c r="G55" s="54"/>
      <c r="H55" s="52"/>
      <c r="I55" s="51"/>
      <c r="J55" s="53"/>
      <c r="K55" s="53"/>
      <c r="L55" s="35"/>
    </row>
    <row r="56" spans="1:12" hidden="1" outlineLevel="1">
      <c r="A56" s="47" t="s">
        <v>99</v>
      </c>
      <c r="B56" s="48" t="s">
        <v>100</v>
      </c>
      <c r="C56" s="49"/>
      <c r="D56" s="50"/>
      <c r="E56" s="50"/>
      <c r="F56" s="35"/>
      <c r="G56" s="54"/>
      <c r="H56" s="52"/>
      <c r="I56" s="51"/>
      <c r="J56" s="53"/>
      <c r="K56" s="53"/>
      <c r="L56" s="35"/>
    </row>
    <row r="57" spans="1:12" collapsed="1">
      <c r="A57" s="47" t="s">
        <v>101</v>
      </c>
      <c r="B57" s="104" t="s">
        <v>306</v>
      </c>
      <c r="C57" s="49">
        <v>158791956</v>
      </c>
      <c r="D57" s="50">
        <f>+C57</f>
        <v>158791956</v>
      </c>
      <c r="E57" s="50"/>
      <c r="F57" s="35"/>
      <c r="G57" s="54"/>
      <c r="H57" s="52"/>
      <c r="I57" s="51"/>
      <c r="J57" s="53"/>
      <c r="K57" s="53">
        <f>+D57-G57</f>
        <v>158791956</v>
      </c>
      <c r="L57" s="35"/>
    </row>
    <row r="58" spans="1:12">
      <c r="A58" s="47" t="s">
        <v>102</v>
      </c>
      <c r="B58" s="48" t="s">
        <v>103</v>
      </c>
      <c r="C58" s="49"/>
      <c r="D58" s="50"/>
      <c r="E58" s="50"/>
      <c r="F58" s="35"/>
      <c r="G58" s="54"/>
      <c r="H58" s="52"/>
      <c r="I58" s="51"/>
      <c r="J58" s="53"/>
      <c r="K58" s="53">
        <f>+D58-G58</f>
        <v>0</v>
      </c>
      <c r="L58" s="35"/>
    </row>
    <row r="59" spans="1:12">
      <c r="A59" s="47" t="s">
        <v>104</v>
      </c>
      <c r="B59" s="48" t="s">
        <v>105</v>
      </c>
      <c r="C59" s="49"/>
      <c r="D59" s="50"/>
      <c r="E59" s="50"/>
      <c r="F59" s="35"/>
      <c r="G59" s="54"/>
      <c r="H59" s="52"/>
      <c r="I59" s="51"/>
      <c r="J59" s="53"/>
      <c r="K59" s="53"/>
      <c r="L59" s="35"/>
    </row>
    <row r="60" spans="1:12">
      <c r="A60" s="47" t="s">
        <v>106</v>
      </c>
      <c r="B60" s="48" t="s">
        <v>107</v>
      </c>
      <c r="C60" s="49"/>
      <c r="D60" s="50"/>
      <c r="E60" s="50"/>
      <c r="F60" s="35"/>
      <c r="G60" s="54"/>
      <c r="H60" s="52"/>
      <c r="I60" s="51"/>
      <c r="J60" s="53"/>
      <c r="K60" s="53"/>
      <c r="L60" s="35"/>
    </row>
    <row r="61" spans="1:12">
      <c r="A61" s="47" t="s">
        <v>108</v>
      </c>
      <c r="B61" s="48" t="s">
        <v>109</v>
      </c>
      <c r="C61" s="49">
        <v>1485208884</v>
      </c>
      <c r="D61" s="50">
        <f>+C61</f>
        <v>1485208884</v>
      </c>
      <c r="E61" s="50"/>
      <c r="F61" s="35"/>
      <c r="G61" s="51"/>
      <c r="H61" s="52"/>
      <c r="I61" s="51"/>
      <c r="J61" s="53"/>
      <c r="K61" s="53">
        <f>+C61</f>
        <v>1485208884</v>
      </c>
      <c r="L61" s="35"/>
    </row>
    <row r="62" spans="1:12" hidden="1" outlineLevel="1">
      <c r="A62" s="47" t="s">
        <v>110</v>
      </c>
      <c r="B62" s="48" t="s">
        <v>111</v>
      </c>
      <c r="C62" s="49"/>
      <c r="D62" s="50"/>
      <c r="E62" s="50"/>
      <c r="F62" s="35"/>
      <c r="G62" s="51"/>
      <c r="H62" s="52"/>
      <c r="I62" s="51"/>
      <c r="J62" s="53"/>
      <c r="K62" s="53"/>
      <c r="L62" s="35"/>
    </row>
    <row r="63" spans="1:12" hidden="1" outlineLevel="1">
      <c r="A63" s="47" t="s">
        <v>112</v>
      </c>
      <c r="B63" s="48" t="s">
        <v>113</v>
      </c>
      <c r="C63" s="49"/>
      <c r="D63" s="50"/>
      <c r="E63" s="50"/>
      <c r="F63" s="35"/>
      <c r="G63" s="51"/>
      <c r="H63" s="52"/>
      <c r="I63" s="51"/>
      <c r="J63" s="53"/>
      <c r="K63" s="53"/>
      <c r="L63" s="35"/>
    </row>
    <row r="64" spans="1:12" hidden="1" outlineLevel="1">
      <c r="A64" s="47" t="s">
        <v>114</v>
      </c>
      <c r="B64" s="48" t="s">
        <v>115</v>
      </c>
      <c r="C64" s="49"/>
      <c r="D64" s="50"/>
      <c r="E64" s="50"/>
      <c r="F64" s="35"/>
      <c r="G64" s="51"/>
      <c r="H64" s="52"/>
      <c r="I64" s="51"/>
      <c r="J64" s="53"/>
      <c r="K64" s="53"/>
      <c r="L64" s="35"/>
    </row>
    <row r="65" spans="1:12" hidden="1" outlineLevel="1">
      <c r="A65" s="47" t="s">
        <v>116</v>
      </c>
      <c r="B65" s="48" t="s">
        <v>117</v>
      </c>
      <c r="C65" s="49"/>
      <c r="D65" s="50"/>
      <c r="E65" s="50"/>
      <c r="F65" s="35"/>
      <c r="G65" s="51">
        <f>+C65</f>
        <v>0</v>
      </c>
      <c r="H65" s="52"/>
      <c r="I65" s="51"/>
      <c r="J65" s="53"/>
      <c r="K65" s="53"/>
      <c r="L65" s="35"/>
    </row>
    <row r="66" spans="1:12" hidden="1" outlineLevel="1">
      <c r="A66" s="47" t="s">
        <v>118</v>
      </c>
      <c r="B66" s="48" t="s">
        <v>119</v>
      </c>
      <c r="C66" s="49"/>
      <c r="D66" s="50"/>
      <c r="E66" s="50"/>
      <c r="F66" s="35"/>
      <c r="G66" s="51"/>
      <c r="H66" s="52"/>
      <c r="I66" s="51"/>
      <c r="J66" s="53"/>
      <c r="K66" s="53"/>
      <c r="L66" s="35"/>
    </row>
    <row r="67" spans="1:12" hidden="1" outlineLevel="1">
      <c r="A67" s="47" t="s">
        <v>120</v>
      </c>
      <c r="B67" s="48" t="s">
        <v>121</v>
      </c>
      <c r="C67" s="49"/>
      <c r="D67" s="50"/>
      <c r="E67" s="50"/>
      <c r="F67" s="35"/>
      <c r="G67" s="51"/>
      <c r="H67" s="52"/>
      <c r="I67" s="51"/>
      <c r="J67" s="53"/>
      <c r="K67" s="53"/>
      <c r="L67" s="35"/>
    </row>
    <row r="68" spans="1:12" hidden="1" outlineLevel="1">
      <c r="A68" s="47" t="s">
        <v>122</v>
      </c>
      <c r="B68" s="48" t="s">
        <v>123</v>
      </c>
      <c r="C68" s="49"/>
      <c r="D68" s="50"/>
      <c r="E68" s="50"/>
      <c r="F68" s="35"/>
      <c r="G68" s="51"/>
      <c r="H68" s="52"/>
      <c r="I68" s="51"/>
      <c r="J68" s="53"/>
      <c r="K68" s="53"/>
      <c r="L68" s="35"/>
    </row>
    <row r="69" spans="1:12" ht="28.8" hidden="1" outlineLevel="1">
      <c r="A69" s="47" t="s">
        <v>124</v>
      </c>
      <c r="B69" s="48" t="s">
        <v>125</v>
      </c>
      <c r="C69" s="49"/>
      <c r="D69" s="50"/>
      <c r="E69" s="50"/>
      <c r="F69" s="35"/>
      <c r="G69" s="51">
        <f>+C69</f>
        <v>0</v>
      </c>
      <c r="H69" s="52"/>
      <c r="I69" s="51"/>
      <c r="J69" s="53"/>
      <c r="K69" s="53"/>
      <c r="L69" s="35"/>
    </row>
    <row r="70" spans="1:12" hidden="1" outlineLevel="1">
      <c r="A70" s="47" t="s">
        <v>126</v>
      </c>
      <c r="B70" s="48" t="s">
        <v>127</v>
      </c>
      <c r="C70" s="49"/>
      <c r="D70" s="50"/>
      <c r="E70" s="50"/>
      <c r="F70" s="35"/>
      <c r="G70" s="51"/>
      <c r="H70" s="52"/>
      <c r="I70" s="51"/>
      <c r="J70" s="53"/>
      <c r="K70" s="53"/>
      <c r="L70" s="35"/>
    </row>
    <row r="71" spans="1:12" hidden="1" outlineLevel="1">
      <c r="A71" s="47" t="s">
        <v>128</v>
      </c>
      <c r="B71" s="48" t="s">
        <v>129</v>
      </c>
      <c r="C71" s="49"/>
      <c r="D71" s="50"/>
      <c r="E71" s="50"/>
      <c r="F71" s="35"/>
      <c r="G71" s="51"/>
      <c r="H71" s="52"/>
      <c r="I71" s="51"/>
      <c r="J71" s="53"/>
      <c r="K71" s="53">
        <f>+D71</f>
        <v>0</v>
      </c>
      <c r="L71" s="35"/>
    </row>
    <row r="72" spans="1:12" s="64" customFormat="1" hidden="1" outlineLevel="1">
      <c r="A72" s="55" t="s">
        <v>130</v>
      </c>
      <c r="B72" s="56" t="s">
        <v>131</v>
      </c>
      <c r="C72" s="57"/>
      <c r="D72" s="58"/>
      <c r="E72" s="59"/>
      <c r="F72" s="60"/>
      <c r="G72" s="61"/>
      <c r="H72" s="62"/>
      <c r="I72" s="61"/>
      <c r="J72" s="63"/>
      <c r="K72" s="63"/>
      <c r="L72" s="60"/>
    </row>
    <row r="73" spans="1:12" s="64" customFormat="1" hidden="1" outlineLevel="1">
      <c r="A73" s="55" t="s">
        <v>132</v>
      </c>
      <c r="B73" s="56" t="s">
        <v>133</v>
      </c>
      <c r="C73" s="57"/>
      <c r="D73" s="58"/>
      <c r="E73" s="59"/>
      <c r="F73" s="60"/>
      <c r="G73" s="61"/>
      <c r="H73" s="61"/>
      <c r="I73" s="61"/>
      <c r="J73" s="61"/>
      <c r="K73" s="61"/>
      <c r="L73" s="60"/>
    </row>
    <row r="74" spans="1:12" hidden="1" outlineLevel="1">
      <c r="A74" s="47" t="s">
        <v>134</v>
      </c>
      <c r="B74" s="48" t="s">
        <v>135</v>
      </c>
      <c r="C74" s="49"/>
      <c r="D74" s="50"/>
      <c r="E74" s="50"/>
      <c r="F74" s="35"/>
      <c r="G74" s="51"/>
      <c r="H74" s="52"/>
      <c r="I74" s="51"/>
      <c r="J74" s="53"/>
      <c r="K74" s="53"/>
      <c r="L74" s="35"/>
    </row>
    <row r="75" spans="1:12" hidden="1" outlineLevel="1">
      <c r="A75" s="47" t="s">
        <v>136</v>
      </c>
      <c r="B75" s="48" t="s">
        <v>137</v>
      </c>
      <c r="C75" s="57"/>
      <c r="D75" s="58"/>
      <c r="E75" s="50"/>
      <c r="F75" s="35"/>
      <c r="G75" s="51"/>
      <c r="H75" s="52"/>
      <c r="I75" s="51"/>
      <c r="J75" s="53"/>
      <c r="K75" s="53"/>
      <c r="L75" s="35"/>
    </row>
    <row r="76" spans="1:12" hidden="1" outlineLevel="1">
      <c r="A76" s="47" t="s">
        <v>138</v>
      </c>
      <c r="B76" s="48" t="s">
        <v>139</v>
      </c>
      <c r="C76" s="57"/>
      <c r="D76" s="58"/>
      <c r="E76" s="50"/>
      <c r="F76" s="35"/>
      <c r="G76" s="51"/>
      <c r="H76" s="52"/>
      <c r="I76" s="51"/>
      <c r="J76" s="53"/>
      <c r="K76" s="53"/>
      <c r="L76" s="35"/>
    </row>
    <row r="77" spans="1:12" hidden="1" outlineLevel="1">
      <c r="A77" s="47" t="s">
        <v>140</v>
      </c>
      <c r="B77" s="48" t="s">
        <v>141</v>
      </c>
      <c r="C77" s="57"/>
      <c r="D77" s="58"/>
      <c r="E77" s="50"/>
      <c r="F77" s="35"/>
      <c r="G77" s="51"/>
      <c r="H77" s="52"/>
      <c r="I77" s="51"/>
      <c r="J77" s="53"/>
      <c r="K77" s="53"/>
      <c r="L77" s="35"/>
    </row>
    <row r="78" spans="1:12" hidden="1" outlineLevel="1">
      <c r="A78" s="47" t="s">
        <v>142</v>
      </c>
      <c r="B78" s="48" t="s">
        <v>143</v>
      </c>
      <c r="C78" s="57"/>
      <c r="D78" s="58"/>
      <c r="E78" s="50"/>
      <c r="F78" s="35"/>
      <c r="G78" s="51"/>
      <c r="H78" s="52"/>
      <c r="I78" s="51"/>
      <c r="J78" s="53"/>
      <c r="K78" s="53"/>
      <c r="L78" s="35"/>
    </row>
    <row r="79" spans="1:12" ht="28.8" collapsed="1">
      <c r="A79" s="39" t="s">
        <v>144</v>
      </c>
      <c r="B79" s="40" t="s">
        <v>145</v>
      </c>
      <c r="C79" s="46">
        <f>+C80+C93</f>
        <v>729264865</v>
      </c>
      <c r="D79" s="46">
        <f>+D80+D93</f>
        <v>729264865</v>
      </c>
      <c r="E79" s="46">
        <f t="shared" ref="E79:K79" si="1">SUM(E80:E93)</f>
        <v>0</v>
      </c>
      <c r="F79" s="46">
        <f t="shared" si="1"/>
        <v>0</v>
      </c>
      <c r="G79" s="46">
        <f t="shared" si="1"/>
        <v>0</v>
      </c>
      <c r="H79" s="46">
        <f t="shared" si="1"/>
        <v>0</v>
      </c>
      <c r="I79" s="46">
        <f t="shared" si="1"/>
        <v>0</v>
      </c>
      <c r="J79" s="46">
        <f t="shared" si="1"/>
        <v>0</v>
      </c>
      <c r="K79" s="46">
        <f t="shared" si="1"/>
        <v>729264865</v>
      </c>
      <c r="L79" s="35"/>
    </row>
    <row r="80" spans="1:12">
      <c r="A80" s="65" t="s">
        <v>146</v>
      </c>
      <c r="B80" s="66" t="s">
        <v>147</v>
      </c>
      <c r="C80" s="102">
        <f>SUM(C81:C92)</f>
        <v>580887217</v>
      </c>
      <c r="D80" s="102">
        <f>SUM(D81:D92)</f>
        <v>580887217</v>
      </c>
      <c r="E80" s="67"/>
      <c r="F80" s="68"/>
      <c r="G80" s="69"/>
      <c r="H80" s="70"/>
      <c r="I80" s="69"/>
      <c r="J80" s="71"/>
      <c r="K80" s="71"/>
      <c r="L80" s="68"/>
    </row>
    <row r="81" spans="1:12">
      <c r="A81" s="47" t="s">
        <v>148</v>
      </c>
      <c r="B81" s="48" t="s">
        <v>149</v>
      </c>
      <c r="C81" s="49">
        <v>284342998</v>
      </c>
      <c r="D81" s="50">
        <f>+C81</f>
        <v>284342998</v>
      </c>
      <c r="E81" s="50"/>
      <c r="F81" s="35"/>
      <c r="G81" s="51"/>
      <c r="H81" s="52"/>
      <c r="I81" s="51"/>
      <c r="J81" s="53"/>
      <c r="K81" s="53">
        <f>+D81-G81</f>
        <v>284342998</v>
      </c>
      <c r="L81" s="35"/>
    </row>
    <row r="82" spans="1:12" hidden="1" outlineLevel="1">
      <c r="A82" s="47" t="s">
        <v>150</v>
      </c>
      <c r="B82" s="48" t="s">
        <v>151</v>
      </c>
      <c r="C82" s="49"/>
      <c r="D82" s="50">
        <f t="shared" ref="D82:D93" si="2">+C82</f>
        <v>0</v>
      </c>
      <c r="E82" s="50"/>
      <c r="F82" s="35"/>
      <c r="G82" s="51"/>
      <c r="H82" s="52"/>
      <c r="I82" s="51"/>
      <c r="J82" s="53"/>
      <c r="K82" s="53"/>
      <c r="L82" s="35"/>
    </row>
    <row r="83" spans="1:12" hidden="1" outlineLevel="1">
      <c r="A83" s="47" t="s">
        <v>152</v>
      </c>
      <c r="B83" s="48" t="s">
        <v>153</v>
      </c>
      <c r="C83" s="49">
        <v>0</v>
      </c>
      <c r="D83" s="50">
        <f t="shared" si="2"/>
        <v>0</v>
      </c>
      <c r="E83" s="50"/>
      <c r="F83" s="35"/>
      <c r="G83" s="54"/>
      <c r="H83" s="52"/>
      <c r="I83" s="51"/>
      <c r="J83" s="53"/>
      <c r="K83" s="53">
        <f t="shared" ref="K83:K93" si="3">+D83</f>
        <v>0</v>
      </c>
      <c r="L83" s="35"/>
    </row>
    <row r="84" spans="1:12" hidden="1" outlineLevel="1">
      <c r="A84" s="47" t="s">
        <v>154</v>
      </c>
      <c r="B84" s="48" t="s">
        <v>155</v>
      </c>
      <c r="C84" s="49">
        <v>0</v>
      </c>
      <c r="D84" s="50">
        <f t="shared" si="2"/>
        <v>0</v>
      </c>
      <c r="E84" s="50"/>
      <c r="F84" s="35"/>
      <c r="G84" s="54"/>
      <c r="H84" s="52"/>
      <c r="I84" s="51"/>
      <c r="J84" s="53"/>
      <c r="K84" s="53">
        <f t="shared" si="3"/>
        <v>0</v>
      </c>
      <c r="L84" s="35"/>
    </row>
    <row r="85" spans="1:12" hidden="1" outlineLevel="1">
      <c r="A85" s="47" t="s">
        <v>156</v>
      </c>
      <c r="B85" s="48" t="s">
        <v>157</v>
      </c>
      <c r="C85" s="49">
        <v>0</v>
      </c>
      <c r="D85" s="50">
        <f t="shared" si="2"/>
        <v>0</v>
      </c>
      <c r="E85" s="50"/>
      <c r="F85" s="35"/>
      <c r="G85" s="54"/>
      <c r="H85" s="52"/>
      <c r="I85" s="51"/>
      <c r="J85" s="53"/>
      <c r="K85" s="53">
        <f t="shared" si="3"/>
        <v>0</v>
      </c>
      <c r="L85" s="35"/>
    </row>
    <row r="86" spans="1:12" hidden="1" outlineLevel="1">
      <c r="A86" s="47" t="s">
        <v>158</v>
      </c>
      <c r="B86" s="48" t="s">
        <v>159</v>
      </c>
      <c r="C86" s="49">
        <v>0</v>
      </c>
      <c r="D86" s="50">
        <f t="shared" si="2"/>
        <v>0</v>
      </c>
      <c r="E86" s="50"/>
      <c r="F86" s="35"/>
      <c r="G86" s="51"/>
      <c r="H86" s="52"/>
      <c r="I86" s="51"/>
      <c r="J86" s="53"/>
      <c r="K86" s="53">
        <f t="shared" si="3"/>
        <v>0</v>
      </c>
      <c r="L86" s="35"/>
    </row>
    <row r="87" spans="1:12" hidden="1" outlineLevel="1">
      <c r="A87" s="47" t="s">
        <v>160</v>
      </c>
      <c r="B87" s="48" t="s">
        <v>161</v>
      </c>
      <c r="C87" s="49">
        <v>0</v>
      </c>
      <c r="D87" s="50">
        <f t="shared" si="2"/>
        <v>0</v>
      </c>
      <c r="E87" s="50"/>
      <c r="F87" s="35"/>
      <c r="G87" s="51"/>
      <c r="H87" s="52"/>
      <c r="I87" s="51"/>
      <c r="J87" s="53"/>
      <c r="K87" s="53">
        <f t="shared" si="3"/>
        <v>0</v>
      </c>
      <c r="L87" s="35"/>
    </row>
    <row r="88" spans="1:12" hidden="1" outlineLevel="1">
      <c r="A88" s="47" t="s">
        <v>162</v>
      </c>
      <c r="B88" s="48" t="s">
        <v>163</v>
      </c>
      <c r="C88" s="49">
        <v>0</v>
      </c>
      <c r="D88" s="50">
        <f t="shared" si="2"/>
        <v>0</v>
      </c>
      <c r="E88" s="50"/>
      <c r="F88" s="35"/>
      <c r="G88" s="54"/>
      <c r="H88" s="52"/>
      <c r="I88" s="51"/>
      <c r="J88" s="53"/>
      <c r="K88" s="53">
        <f t="shared" si="3"/>
        <v>0</v>
      </c>
      <c r="L88" s="35"/>
    </row>
    <row r="89" spans="1:12" hidden="1" outlineLevel="1">
      <c r="A89" s="47" t="s">
        <v>164</v>
      </c>
      <c r="B89" s="48" t="s">
        <v>165</v>
      </c>
      <c r="C89" s="49">
        <v>0</v>
      </c>
      <c r="D89" s="50">
        <f t="shared" si="2"/>
        <v>0</v>
      </c>
      <c r="E89" s="50"/>
      <c r="F89" s="35"/>
      <c r="G89" s="54"/>
      <c r="H89" s="52"/>
      <c r="I89" s="51"/>
      <c r="J89" s="53"/>
      <c r="K89" s="53">
        <f t="shared" si="3"/>
        <v>0</v>
      </c>
      <c r="L89" s="35"/>
    </row>
    <row r="90" spans="1:12" hidden="1" outlineLevel="1">
      <c r="A90" s="47" t="s">
        <v>166</v>
      </c>
      <c r="B90" s="48" t="s">
        <v>167</v>
      </c>
      <c r="C90" s="49">
        <v>0</v>
      </c>
      <c r="D90" s="50">
        <f t="shared" si="2"/>
        <v>0</v>
      </c>
      <c r="E90" s="50"/>
      <c r="F90" s="35"/>
      <c r="G90" s="54"/>
      <c r="H90" s="52"/>
      <c r="I90" s="51"/>
      <c r="J90" s="53"/>
      <c r="K90" s="53">
        <f t="shared" si="3"/>
        <v>0</v>
      </c>
      <c r="L90" s="35"/>
    </row>
    <row r="91" spans="1:12" hidden="1" outlineLevel="1">
      <c r="A91" s="47" t="s">
        <v>168</v>
      </c>
      <c r="B91" s="48" t="s">
        <v>169</v>
      </c>
      <c r="C91" s="49"/>
      <c r="D91" s="50">
        <f t="shared" si="2"/>
        <v>0</v>
      </c>
      <c r="E91" s="50"/>
      <c r="F91" s="35"/>
      <c r="G91" s="54"/>
      <c r="H91" s="52"/>
      <c r="I91" s="51"/>
      <c r="J91" s="53"/>
      <c r="K91" s="53">
        <f t="shared" si="3"/>
        <v>0</v>
      </c>
      <c r="L91" s="35"/>
    </row>
    <row r="92" spans="1:12" collapsed="1">
      <c r="A92" s="47" t="s">
        <v>170</v>
      </c>
      <c r="B92" s="48" t="s">
        <v>171</v>
      </c>
      <c r="C92" s="49">
        <v>296544219</v>
      </c>
      <c r="D92" s="50">
        <f t="shared" si="2"/>
        <v>296544219</v>
      </c>
      <c r="E92" s="50"/>
      <c r="F92" s="35"/>
      <c r="G92" s="54"/>
      <c r="H92" s="52"/>
      <c r="I92" s="51"/>
      <c r="J92" s="53"/>
      <c r="K92" s="53">
        <f t="shared" si="3"/>
        <v>296544219</v>
      </c>
      <c r="L92" s="35"/>
    </row>
    <row r="93" spans="1:12" s="64" customFormat="1">
      <c r="A93" s="72" t="s">
        <v>172</v>
      </c>
      <c r="B93" s="73" t="s">
        <v>173</v>
      </c>
      <c r="C93" s="74">
        <v>148377648</v>
      </c>
      <c r="D93" s="103">
        <f t="shared" si="2"/>
        <v>148377648</v>
      </c>
      <c r="E93" s="59"/>
      <c r="F93" s="60"/>
      <c r="G93" s="54"/>
      <c r="H93" s="62"/>
      <c r="I93" s="61"/>
      <c r="J93" s="63"/>
      <c r="K93" s="63">
        <f t="shared" si="3"/>
        <v>148377648</v>
      </c>
      <c r="L93" s="60"/>
    </row>
    <row r="94" spans="1:12">
      <c r="A94" s="39" t="s">
        <v>174</v>
      </c>
      <c r="B94" s="40" t="s">
        <v>175</v>
      </c>
      <c r="C94" s="46">
        <f>SUM(C95:C110)</f>
        <v>328835946</v>
      </c>
      <c r="D94" s="46">
        <f t="shared" ref="D94:K94" si="4">SUM(D95:D110)</f>
        <v>328835946</v>
      </c>
      <c r="E94" s="46">
        <f t="shared" si="4"/>
        <v>0</v>
      </c>
      <c r="F94" s="46">
        <f t="shared" si="4"/>
        <v>0</v>
      </c>
      <c r="G94" s="46">
        <f t="shared" si="4"/>
        <v>0</v>
      </c>
      <c r="H94" s="46">
        <f t="shared" si="4"/>
        <v>0</v>
      </c>
      <c r="I94" s="46">
        <f t="shared" si="4"/>
        <v>0</v>
      </c>
      <c r="J94" s="46">
        <f t="shared" si="4"/>
        <v>0</v>
      </c>
      <c r="K94" s="46">
        <f t="shared" si="4"/>
        <v>328835946</v>
      </c>
      <c r="L94" s="35"/>
    </row>
    <row r="95" spans="1:12">
      <c r="A95" s="47" t="s">
        <v>176</v>
      </c>
      <c r="B95" s="48" t="s">
        <v>177</v>
      </c>
      <c r="C95" s="49"/>
      <c r="D95" s="50">
        <f>+C95</f>
        <v>0</v>
      </c>
      <c r="E95" s="50"/>
      <c r="F95" s="35"/>
      <c r="G95" s="75"/>
      <c r="H95" s="76"/>
      <c r="I95" s="75"/>
      <c r="J95" s="77"/>
      <c r="K95" s="77"/>
      <c r="L95" s="35"/>
    </row>
    <row r="96" spans="1:12">
      <c r="A96" s="47" t="s">
        <v>178</v>
      </c>
      <c r="B96" s="48" t="s">
        <v>179</v>
      </c>
      <c r="C96" s="49"/>
      <c r="D96" s="50"/>
      <c r="E96" s="50"/>
      <c r="F96" s="35"/>
      <c r="G96" s="75"/>
      <c r="H96" s="76"/>
      <c r="I96" s="75"/>
      <c r="J96" s="77"/>
      <c r="K96" s="77"/>
      <c r="L96" s="35"/>
    </row>
    <row r="97" spans="1:12">
      <c r="A97" s="47" t="s">
        <v>180</v>
      </c>
      <c r="B97" s="48" t="s">
        <v>181</v>
      </c>
      <c r="C97" s="49">
        <v>328835946</v>
      </c>
      <c r="D97" s="50">
        <f>+C97</f>
        <v>328835946</v>
      </c>
      <c r="E97" s="50"/>
      <c r="F97" s="35"/>
      <c r="G97" s="75"/>
      <c r="H97" s="76"/>
      <c r="I97" s="75"/>
      <c r="J97" s="77"/>
      <c r="K97" s="77">
        <f>+D97</f>
        <v>328835946</v>
      </c>
      <c r="L97" s="35"/>
    </row>
    <row r="98" spans="1:12" hidden="1" outlineLevel="1">
      <c r="A98" s="47" t="s">
        <v>182</v>
      </c>
      <c r="B98" s="48" t="s">
        <v>183</v>
      </c>
      <c r="C98" s="49"/>
      <c r="D98" s="50"/>
      <c r="E98" s="50"/>
      <c r="F98" s="35"/>
      <c r="G98" s="75"/>
      <c r="H98" s="76"/>
      <c r="I98" s="75"/>
      <c r="J98" s="77"/>
      <c r="K98" s="77"/>
      <c r="L98" s="35"/>
    </row>
    <row r="99" spans="1:12" hidden="1" outlineLevel="1">
      <c r="A99" s="47" t="s">
        <v>184</v>
      </c>
      <c r="B99" s="48" t="s">
        <v>185</v>
      </c>
      <c r="C99" s="49"/>
      <c r="D99" s="50"/>
      <c r="E99" s="50"/>
      <c r="F99" s="35"/>
      <c r="G99" s="36"/>
      <c r="H99" s="76"/>
      <c r="I99" s="75"/>
      <c r="J99" s="77"/>
      <c r="K99" s="77"/>
      <c r="L99" s="35"/>
    </row>
    <row r="100" spans="1:12" hidden="1" outlineLevel="1">
      <c r="A100" s="47" t="s">
        <v>186</v>
      </c>
      <c r="B100" s="48" t="s">
        <v>187</v>
      </c>
      <c r="C100" s="49"/>
      <c r="D100" s="50"/>
      <c r="E100" s="50"/>
      <c r="F100" s="35"/>
      <c r="G100" s="75"/>
      <c r="H100" s="76"/>
      <c r="I100" s="75"/>
      <c r="J100" s="77"/>
      <c r="K100" s="77"/>
      <c r="L100" s="35"/>
    </row>
    <row r="101" spans="1:12" hidden="1" outlineLevel="1">
      <c r="A101" s="47" t="s">
        <v>188</v>
      </c>
      <c r="B101" s="48" t="s">
        <v>151</v>
      </c>
      <c r="C101" s="49"/>
      <c r="D101" s="50"/>
      <c r="E101" s="50"/>
      <c r="F101" s="35"/>
      <c r="G101" s="75"/>
      <c r="H101" s="76"/>
      <c r="I101" s="75"/>
      <c r="J101" s="77"/>
      <c r="K101" s="77"/>
      <c r="L101" s="35"/>
    </row>
    <row r="102" spans="1:12" hidden="1" outlineLevel="1">
      <c r="A102" s="47" t="s">
        <v>189</v>
      </c>
      <c r="B102" s="48" t="s">
        <v>153</v>
      </c>
      <c r="C102" s="49"/>
      <c r="D102" s="50"/>
      <c r="E102" s="50"/>
      <c r="F102" s="35"/>
      <c r="G102" s="36"/>
      <c r="H102" s="76"/>
      <c r="I102" s="75"/>
      <c r="J102" s="77"/>
      <c r="K102" s="77"/>
      <c r="L102" s="35"/>
    </row>
    <row r="103" spans="1:12" hidden="1" outlineLevel="1">
      <c r="A103" s="47" t="s">
        <v>190</v>
      </c>
      <c r="B103" s="48" t="s">
        <v>155</v>
      </c>
      <c r="C103" s="49"/>
      <c r="D103" s="50"/>
      <c r="E103" s="50"/>
      <c r="F103" s="35"/>
      <c r="G103" s="36"/>
      <c r="H103" s="76"/>
      <c r="I103" s="75"/>
      <c r="J103" s="77"/>
      <c r="K103" s="77"/>
      <c r="L103" s="35"/>
    </row>
    <row r="104" spans="1:12" hidden="1" outlineLevel="1">
      <c r="A104" s="47" t="s">
        <v>191</v>
      </c>
      <c r="B104" s="48" t="s">
        <v>159</v>
      </c>
      <c r="C104" s="49"/>
      <c r="D104" s="50"/>
      <c r="E104" s="50"/>
      <c r="F104" s="35"/>
      <c r="G104" s="75"/>
      <c r="H104" s="76"/>
      <c r="I104" s="75"/>
      <c r="J104" s="77"/>
      <c r="K104" s="77"/>
      <c r="L104" s="35"/>
    </row>
    <row r="105" spans="1:12" hidden="1" outlineLevel="1">
      <c r="A105" s="47" t="s">
        <v>192</v>
      </c>
      <c r="B105" s="48" t="s">
        <v>157</v>
      </c>
      <c r="C105" s="49"/>
      <c r="D105" s="50"/>
      <c r="E105" s="50"/>
      <c r="F105" s="35"/>
      <c r="G105" s="36"/>
      <c r="H105" s="76"/>
      <c r="I105" s="75"/>
      <c r="J105" s="77"/>
      <c r="K105" s="77"/>
      <c r="L105" s="35"/>
    </row>
    <row r="106" spans="1:12" hidden="1" outlineLevel="1">
      <c r="A106" s="47" t="s">
        <v>193</v>
      </c>
      <c r="B106" s="48" t="s">
        <v>167</v>
      </c>
      <c r="C106" s="49"/>
      <c r="D106" s="50"/>
      <c r="E106" s="50"/>
      <c r="F106" s="35"/>
      <c r="G106" s="36"/>
      <c r="H106" s="76"/>
      <c r="I106" s="75"/>
      <c r="J106" s="77"/>
      <c r="K106" s="77"/>
      <c r="L106" s="35"/>
    </row>
    <row r="107" spans="1:12" hidden="1" outlineLevel="1">
      <c r="A107" s="47" t="s">
        <v>194</v>
      </c>
      <c r="B107" s="48" t="s">
        <v>161</v>
      </c>
      <c r="C107" s="49"/>
      <c r="D107" s="50"/>
      <c r="E107" s="50"/>
      <c r="F107" s="35"/>
      <c r="G107" s="75"/>
      <c r="H107" s="76"/>
      <c r="I107" s="75"/>
      <c r="J107" s="77"/>
      <c r="K107" s="77"/>
      <c r="L107" s="35"/>
    </row>
    <row r="108" spans="1:12" hidden="1" outlineLevel="1">
      <c r="A108" s="47" t="s">
        <v>195</v>
      </c>
      <c r="B108" s="48" t="s">
        <v>196</v>
      </c>
      <c r="C108" s="49"/>
      <c r="D108" s="50"/>
      <c r="E108" s="50"/>
      <c r="F108" s="35"/>
      <c r="G108" s="75"/>
      <c r="H108" s="76"/>
      <c r="I108" s="75"/>
      <c r="J108" s="77"/>
      <c r="K108" s="77"/>
      <c r="L108" s="35"/>
    </row>
    <row r="109" spans="1:12" hidden="1" outlineLevel="1">
      <c r="A109" s="47" t="s">
        <v>197</v>
      </c>
      <c r="B109" s="48" t="s">
        <v>198</v>
      </c>
      <c r="C109" s="49"/>
      <c r="D109" s="50"/>
      <c r="E109" s="50"/>
      <c r="F109" s="35"/>
      <c r="G109" s="36"/>
      <c r="H109" s="76"/>
      <c r="I109" s="75"/>
      <c r="J109" s="77"/>
      <c r="K109" s="77"/>
      <c r="L109" s="35"/>
    </row>
    <row r="110" spans="1:12" s="64" customFormat="1" hidden="1" outlineLevel="1">
      <c r="A110" s="72" t="s">
        <v>199</v>
      </c>
      <c r="B110" s="73" t="s">
        <v>200</v>
      </c>
      <c r="C110" s="74"/>
      <c r="D110" s="59"/>
      <c r="E110" s="59"/>
      <c r="F110" s="60"/>
      <c r="G110" s="36"/>
      <c r="H110" s="44"/>
      <c r="I110" s="43"/>
      <c r="J110" s="45"/>
      <c r="K110" s="45"/>
      <c r="L110" s="60"/>
    </row>
    <row r="111" spans="1:12" collapsed="1">
      <c r="A111" s="39" t="s">
        <v>201</v>
      </c>
      <c r="B111" s="40" t="s">
        <v>202</v>
      </c>
      <c r="C111" s="46">
        <f>SUM(C112:C117)</f>
        <v>67977953</v>
      </c>
      <c r="D111" s="78">
        <f>+C111</f>
        <v>67977953</v>
      </c>
      <c r="E111" s="78"/>
      <c r="F111" s="35"/>
      <c r="G111" s="79">
        <f>SUM(G112:G117)</f>
        <v>0</v>
      </c>
      <c r="H111" s="79">
        <f>SUM(H112:H117)</f>
        <v>0</v>
      </c>
      <c r="I111" s="79">
        <f>SUM(I112:I117)</f>
        <v>0</v>
      </c>
      <c r="J111" s="79">
        <f>SUM(J112:J117)</f>
        <v>0</v>
      </c>
      <c r="K111" s="79">
        <f>SUM(K112:K117)</f>
        <v>67977953</v>
      </c>
      <c r="L111" s="35"/>
    </row>
    <row r="112" spans="1:12">
      <c r="A112" s="47" t="s">
        <v>203</v>
      </c>
      <c r="B112" s="48" t="s">
        <v>204</v>
      </c>
      <c r="C112" s="80"/>
      <c r="D112" s="81"/>
      <c r="E112" s="81"/>
      <c r="F112" s="35"/>
      <c r="G112" s="82"/>
      <c r="H112" s="83"/>
      <c r="I112" s="82"/>
      <c r="J112" s="84"/>
      <c r="K112" s="84"/>
      <c r="L112" s="35"/>
    </row>
    <row r="113" spans="1:12">
      <c r="A113" s="47" t="s">
        <v>205</v>
      </c>
      <c r="B113" s="48" t="s">
        <v>206</v>
      </c>
      <c r="C113" s="49">
        <v>67977953</v>
      </c>
      <c r="D113" s="50">
        <f>+C113</f>
        <v>67977953</v>
      </c>
      <c r="E113" s="50"/>
      <c r="F113" s="35"/>
      <c r="G113" s="51"/>
      <c r="H113" s="52"/>
      <c r="I113" s="51"/>
      <c r="J113" s="53"/>
      <c r="K113" s="53">
        <f>+D113</f>
        <v>67977953</v>
      </c>
      <c r="L113" s="35"/>
    </row>
    <row r="114" spans="1:12">
      <c r="A114" s="47" t="s">
        <v>207</v>
      </c>
      <c r="B114" s="48" t="s">
        <v>208</v>
      </c>
      <c r="C114" s="49"/>
      <c r="D114" s="50"/>
      <c r="E114" s="50"/>
      <c r="F114" s="35"/>
      <c r="G114" s="51"/>
      <c r="H114" s="52"/>
      <c r="I114" s="51"/>
      <c r="J114" s="53"/>
      <c r="K114" s="53"/>
      <c r="L114" s="35"/>
    </row>
    <row r="115" spans="1:12">
      <c r="A115" s="47" t="s">
        <v>209</v>
      </c>
      <c r="B115" s="48" t="s">
        <v>210</v>
      </c>
      <c r="C115" s="49"/>
      <c r="D115" s="50"/>
      <c r="E115" s="50"/>
      <c r="F115" s="35"/>
      <c r="G115" s="51"/>
      <c r="H115" s="52"/>
      <c r="I115" s="51"/>
      <c r="J115" s="53"/>
      <c r="K115" s="53"/>
      <c r="L115" s="35"/>
    </row>
    <row r="116" spans="1:12">
      <c r="A116" s="47" t="s">
        <v>211</v>
      </c>
      <c r="B116" s="48" t="s">
        <v>212</v>
      </c>
      <c r="C116" s="49"/>
      <c r="D116" s="50"/>
      <c r="E116" s="50"/>
      <c r="F116" s="35"/>
      <c r="G116" s="51"/>
      <c r="H116" s="52"/>
      <c r="I116" s="51"/>
      <c r="J116" s="53"/>
      <c r="K116" s="53"/>
      <c r="L116" s="35"/>
    </row>
    <row r="117" spans="1:12">
      <c r="A117" s="47" t="s">
        <v>213</v>
      </c>
      <c r="B117" s="48" t="s">
        <v>214</v>
      </c>
      <c r="C117" s="49"/>
      <c r="D117" s="50"/>
      <c r="E117" s="50"/>
      <c r="F117" s="35"/>
      <c r="G117" s="51"/>
      <c r="H117" s="52"/>
      <c r="I117" s="51"/>
      <c r="J117" s="53"/>
      <c r="K117" s="53"/>
      <c r="L117" s="35"/>
    </row>
    <row r="118" spans="1:12" ht="15" thickBot="1">
      <c r="A118" s="85"/>
      <c r="B118" s="86" t="s">
        <v>215</v>
      </c>
      <c r="C118" s="87"/>
      <c r="D118" s="88"/>
      <c r="E118" s="88"/>
      <c r="F118" s="35"/>
      <c r="G118" s="89"/>
      <c r="H118" s="90"/>
      <c r="I118" s="89"/>
      <c r="J118" s="91"/>
      <c r="K118" s="91"/>
      <c r="L118" s="35"/>
    </row>
    <row r="119" spans="1:12">
      <c r="A119" s="92"/>
      <c r="B119" s="92"/>
      <c r="C119" s="92"/>
      <c r="D119" s="92"/>
      <c r="E119" s="92"/>
      <c r="F119" s="35"/>
      <c r="G119" s="93"/>
      <c r="H119" s="93"/>
      <c r="I119" s="93"/>
      <c r="J119" s="93"/>
      <c r="K119" s="93"/>
      <c r="L119" s="35"/>
    </row>
    <row r="120" spans="1:12">
      <c r="B120" s="94" t="s">
        <v>216</v>
      </c>
      <c r="C120" s="205"/>
      <c r="D120" s="205"/>
      <c r="E120" s="205"/>
      <c r="F120" s="205"/>
      <c r="G120" s="205"/>
      <c r="H120" s="205"/>
      <c r="I120" s="205"/>
      <c r="J120" s="95"/>
      <c r="K120" s="95"/>
      <c r="L120" s="96"/>
    </row>
    <row r="121" spans="1:12">
      <c r="B121" s="94" t="s">
        <v>217</v>
      </c>
      <c r="J121" s="95"/>
      <c r="K121" s="95"/>
      <c r="L121" s="96"/>
    </row>
    <row r="122" spans="1:12">
      <c r="B122" s="97"/>
      <c r="C122" s="97"/>
      <c r="D122" s="97"/>
      <c r="E122" s="97"/>
      <c r="F122" s="98"/>
      <c r="G122" s="99"/>
      <c r="H122" s="99"/>
      <c r="I122" s="99"/>
      <c r="J122" s="99"/>
      <c r="K122" s="99"/>
      <c r="L122" s="98"/>
    </row>
    <row r="123" spans="1:12">
      <c r="B123" s="100" t="s">
        <v>218</v>
      </c>
      <c r="C123" s="205" t="s">
        <v>219</v>
      </c>
      <c r="D123" s="205"/>
      <c r="E123" s="205"/>
      <c r="F123" s="205"/>
      <c r="G123" s="205"/>
      <c r="H123" s="205"/>
      <c r="I123" s="205"/>
      <c r="J123" s="95"/>
      <c r="K123" s="95"/>
      <c r="L123" s="101"/>
    </row>
    <row r="125" spans="1:12" ht="15" thickBot="1"/>
    <row r="126" spans="1:12" ht="15" thickBot="1">
      <c r="B126" s="196" t="s">
        <v>220</v>
      </c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</row>
  </sheetData>
  <mergeCells count="7">
    <mergeCell ref="B126:L126"/>
    <mergeCell ref="B5:L5"/>
    <mergeCell ref="G12:K12"/>
    <mergeCell ref="C13:E13"/>
    <mergeCell ref="G13:K13"/>
    <mergeCell ref="C120:I120"/>
    <mergeCell ref="C123:I123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80"/>
  <sheetViews>
    <sheetView topLeftCell="A37" workbookViewId="0">
      <selection activeCell="A55" sqref="A55"/>
    </sheetView>
  </sheetViews>
  <sheetFormatPr baseColWidth="10" defaultColWidth="11.44140625" defaultRowHeight="14.4"/>
  <cols>
    <col min="1" max="1" width="41.44140625" style="183" customWidth="1"/>
    <col min="2" max="2" width="10.6640625" style="106" hidden="1" customWidth="1"/>
    <col min="3" max="3" width="44.33203125" style="106" customWidth="1"/>
    <col min="4" max="4" width="12.33203125" style="107" bestFit="1" customWidth="1"/>
    <col min="5" max="5" width="7.109375" style="106" customWidth="1"/>
    <col min="6" max="6" width="45.88671875" style="106" bestFit="1" customWidth="1"/>
    <col min="7" max="7" width="43.44140625" style="106" bestFit="1" customWidth="1"/>
    <col min="8" max="8" width="16" style="110" customWidth="1"/>
    <col min="9" max="9" width="11.44140625" style="106"/>
    <col min="10" max="10" width="56.44140625" style="106" bestFit="1" customWidth="1"/>
    <col min="11" max="11" width="32.6640625" style="106" bestFit="1" customWidth="1"/>
    <col min="12" max="12" width="14.88671875" style="106" bestFit="1" customWidth="1"/>
    <col min="13" max="13" width="11.44140625" style="106"/>
    <col min="14" max="14" width="33.5546875" style="106" customWidth="1"/>
    <col min="15" max="15" width="48.109375" style="106" customWidth="1"/>
    <col min="16" max="16" width="13.6640625" style="106" bestFit="1" customWidth="1"/>
    <col min="17" max="17" width="13" bestFit="1" customWidth="1"/>
    <col min="18" max="16384" width="11.44140625" style="106"/>
  </cols>
  <sheetData>
    <row r="2" spans="1:17">
      <c r="A2" s="105" t="s">
        <v>307</v>
      </c>
      <c r="F2" s="108" t="s">
        <v>308</v>
      </c>
      <c r="G2" s="109"/>
      <c r="N2" s="111" t="s">
        <v>309</v>
      </c>
      <c r="O2" s="112"/>
      <c r="P2" s="112"/>
      <c r="Q2" s="113"/>
    </row>
    <row r="3" spans="1:17">
      <c r="A3" s="114" t="s">
        <v>310</v>
      </c>
      <c r="B3" s="115" t="s">
        <v>311</v>
      </c>
      <c r="C3" s="115" t="s">
        <v>312</v>
      </c>
      <c r="D3" s="116" t="s">
        <v>313</v>
      </c>
      <c r="E3" s="117"/>
      <c r="F3" s="118" t="s">
        <v>314</v>
      </c>
      <c r="G3" s="119" t="s">
        <v>311</v>
      </c>
      <c r="H3" s="120" t="s">
        <v>313</v>
      </c>
      <c r="N3" s="111" t="s">
        <v>315</v>
      </c>
      <c r="O3" s="112"/>
      <c r="P3" s="112"/>
      <c r="Q3" s="113"/>
    </row>
    <row r="4" spans="1:17" ht="13.8">
      <c r="A4" s="206" t="s">
        <v>221</v>
      </c>
      <c r="C4" s="121" t="s">
        <v>222</v>
      </c>
      <c r="D4" s="122">
        <v>41000000</v>
      </c>
      <c r="E4" s="123"/>
      <c r="F4" s="124" t="s">
        <v>223</v>
      </c>
      <c r="G4" s="124"/>
      <c r="H4" s="125">
        <v>27265072</v>
      </c>
      <c r="J4" s="120" t="s">
        <v>316</v>
      </c>
      <c r="K4" s="120" t="s">
        <v>311</v>
      </c>
      <c r="L4" s="120" t="s">
        <v>313</v>
      </c>
      <c r="N4" s="126" t="s">
        <v>310</v>
      </c>
      <c r="O4" s="126" t="s">
        <v>311</v>
      </c>
      <c r="P4" s="126" t="s">
        <v>313</v>
      </c>
      <c r="Q4" s="126" t="s">
        <v>9</v>
      </c>
    </row>
    <row r="5" spans="1:17" ht="13.8">
      <c r="A5" s="207"/>
      <c r="B5" s="127"/>
      <c r="C5" s="128" t="s">
        <v>317</v>
      </c>
      <c r="D5" s="129"/>
      <c r="E5" s="123"/>
      <c r="F5" s="124" t="s">
        <v>224</v>
      </c>
      <c r="G5" s="124"/>
      <c r="H5" s="125">
        <v>29671330</v>
      </c>
      <c r="J5" s="208" t="s">
        <v>318</v>
      </c>
      <c r="K5" s="130" t="s">
        <v>319</v>
      </c>
      <c r="L5" s="130"/>
      <c r="N5" s="131" t="s">
        <v>320</v>
      </c>
      <c r="O5" s="132" t="s">
        <v>321</v>
      </c>
      <c r="P5" s="133">
        <v>506644</v>
      </c>
      <c r="Q5" s="209">
        <f>SUM(P5:P7)</f>
        <v>1408505</v>
      </c>
    </row>
    <row r="6" spans="1:17" ht="13.8">
      <c r="A6" s="210" t="s">
        <v>225</v>
      </c>
      <c r="B6" s="127"/>
      <c r="C6" s="128" t="s">
        <v>226</v>
      </c>
      <c r="D6" s="134">
        <v>102000000</v>
      </c>
      <c r="E6" s="123"/>
      <c r="F6" s="124" t="s">
        <v>227</v>
      </c>
      <c r="G6" s="124"/>
      <c r="H6" s="125">
        <v>7621617</v>
      </c>
      <c r="J6" s="208"/>
      <c r="K6" s="135" t="s">
        <v>228</v>
      </c>
      <c r="L6" s="136">
        <v>9060678</v>
      </c>
      <c r="N6" s="131" t="s">
        <v>322</v>
      </c>
      <c r="O6" s="137" t="s">
        <v>321</v>
      </c>
      <c r="P6" s="133">
        <v>643836</v>
      </c>
      <c r="Q6" s="209"/>
    </row>
    <row r="7" spans="1:17" ht="13.8">
      <c r="A7" s="211"/>
      <c r="B7" s="127"/>
      <c r="C7" s="128" t="s">
        <v>323</v>
      </c>
      <c r="D7" s="129"/>
      <c r="E7" s="123"/>
      <c r="F7" s="124" t="s">
        <v>229</v>
      </c>
      <c r="G7" s="124"/>
      <c r="H7" s="125">
        <v>235037</v>
      </c>
      <c r="J7" s="138" t="s">
        <v>324</v>
      </c>
      <c r="K7" s="138" t="s">
        <v>325</v>
      </c>
      <c r="L7" s="139">
        <v>6256000</v>
      </c>
      <c r="N7" s="131" t="s">
        <v>326</v>
      </c>
      <c r="O7" s="137" t="s">
        <v>321</v>
      </c>
      <c r="P7" s="133">
        <v>258025</v>
      </c>
      <c r="Q7" s="209"/>
    </row>
    <row r="8" spans="1:17" ht="13.8">
      <c r="A8" s="210" t="s">
        <v>230</v>
      </c>
      <c r="B8" s="127"/>
      <c r="C8" s="128" t="s">
        <v>231</v>
      </c>
      <c r="D8" s="140"/>
      <c r="E8" s="123"/>
      <c r="F8" s="124" t="s">
        <v>232</v>
      </c>
      <c r="G8" s="124"/>
      <c r="H8" s="125">
        <v>13024730</v>
      </c>
      <c r="J8" s="138" t="s">
        <v>327</v>
      </c>
      <c r="K8" s="138" t="s">
        <v>328</v>
      </c>
      <c r="L8" s="139">
        <v>22085810</v>
      </c>
      <c r="N8" s="131" t="s">
        <v>329</v>
      </c>
      <c r="O8" s="137" t="s">
        <v>330</v>
      </c>
      <c r="P8" s="133">
        <v>78482</v>
      </c>
      <c r="Q8" s="209">
        <f>SUM(P8:P12)</f>
        <v>419761</v>
      </c>
    </row>
    <row r="9" spans="1:17" ht="27.6">
      <c r="A9" s="211"/>
      <c r="B9" s="127"/>
      <c r="C9" s="128" t="s">
        <v>331</v>
      </c>
      <c r="D9" s="134">
        <v>107306921</v>
      </c>
      <c r="E9" s="123"/>
      <c r="F9" s="124" t="s">
        <v>233</v>
      </c>
      <c r="G9" s="124"/>
      <c r="H9" s="125">
        <v>15437267</v>
      </c>
      <c r="J9" s="141" t="s">
        <v>332</v>
      </c>
      <c r="K9" s="138" t="s">
        <v>234</v>
      </c>
      <c r="L9" s="139">
        <v>62247840</v>
      </c>
      <c r="N9" s="131" t="s">
        <v>333</v>
      </c>
      <c r="O9" s="137" t="s">
        <v>330</v>
      </c>
      <c r="P9" s="133">
        <v>82014</v>
      </c>
      <c r="Q9" s="209"/>
    </row>
    <row r="10" spans="1:17" ht="27.6">
      <c r="A10" s="212" t="s">
        <v>235</v>
      </c>
      <c r="B10" s="127"/>
      <c r="C10" s="128" t="s">
        <v>236</v>
      </c>
      <c r="D10" s="134">
        <v>57450444</v>
      </c>
      <c r="E10" s="123"/>
      <c r="F10" s="124" t="s">
        <v>237</v>
      </c>
      <c r="G10" s="124"/>
      <c r="H10" s="125">
        <v>407368</v>
      </c>
      <c r="J10" s="141" t="s">
        <v>334</v>
      </c>
      <c r="K10" s="138" t="s">
        <v>238</v>
      </c>
      <c r="L10" s="139">
        <v>45506890</v>
      </c>
      <c r="N10" s="131" t="s">
        <v>335</v>
      </c>
      <c r="O10" s="137" t="s">
        <v>330</v>
      </c>
      <c r="P10" s="133">
        <v>122635</v>
      </c>
      <c r="Q10" s="209"/>
    </row>
    <row r="11" spans="1:17" thickBot="1">
      <c r="A11" s="213"/>
      <c r="B11" s="127"/>
      <c r="C11" s="128" t="s">
        <v>331</v>
      </c>
      <c r="D11" s="129"/>
      <c r="E11" s="123"/>
      <c r="F11" s="124" t="s">
        <v>239</v>
      </c>
      <c r="G11" s="124"/>
      <c r="H11" s="125">
        <v>2658584</v>
      </c>
      <c r="J11" s="142" t="s">
        <v>336</v>
      </c>
      <c r="K11" s="142"/>
      <c r="L11" s="143">
        <f>SUM(L6:L10)</f>
        <v>145157218</v>
      </c>
      <c r="N11" s="131" t="s">
        <v>337</v>
      </c>
      <c r="O11" s="137" t="s">
        <v>330</v>
      </c>
      <c r="P11" s="133">
        <v>122635</v>
      </c>
      <c r="Q11" s="209"/>
    </row>
    <row r="12" spans="1:17" thickTop="1">
      <c r="A12" s="212" t="s">
        <v>240</v>
      </c>
      <c r="B12" s="127"/>
      <c r="C12" s="128" t="s">
        <v>241</v>
      </c>
      <c r="D12" s="134">
        <v>65656015</v>
      </c>
      <c r="E12" s="123"/>
      <c r="F12" s="124" t="s">
        <v>242</v>
      </c>
      <c r="G12" s="124"/>
      <c r="H12" s="125">
        <v>10465733</v>
      </c>
      <c r="N12" s="131" t="s">
        <v>338</v>
      </c>
      <c r="O12" s="137" t="s">
        <v>330</v>
      </c>
      <c r="P12" s="133">
        <v>13995</v>
      </c>
      <c r="Q12" s="209"/>
    </row>
    <row r="13" spans="1:17" ht="13.8">
      <c r="A13" s="213"/>
      <c r="B13" s="127"/>
      <c r="C13" s="128" t="s">
        <v>339</v>
      </c>
      <c r="D13" s="129"/>
      <c r="E13" s="123"/>
      <c r="F13" s="124" t="s">
        <v>243</v>
      </c>
      <c r="G13" s="124"/>
      <c r="H13" s="125">
        <v>1392075</v>
      </c>
      <c r="J13" s="120" t="s">
        <v>340</v>
      </c>
      <c r="K13" s="120" t="s">
        <v>311</v>
      </c>
      <c r="L13" s="120" t="s">
        <v>313</v>
      </c>
      <c r="N13" s="131" t="s">
        <v>326</v>
      </c>
      <c r="O13" s="137" t="s">
        <v>341</v>
      </c>
      <c r="P13" s="133">
        <v>49147</v>
      </c>
      <c r="Q13" s="209">
        <f>SUM(P13:P17)</f>
        <v>562748</v>
      </c>
    </row>
    <row r="14" spans="1:17" ht="13.8">
      <c r="A14" s="212" t="s">
        <v>244</v>
      </c>
      <c r="B14" s="127"/>
      <c r="C14" s="128" t="s">
        <v>245</v>
      </c>
      <c r="D14" s="134">
        <v>60115710</v>
      </c>
      <c r="E14" s="123"/>
      <c r="F14" s="124" t="s">
        <v>246</v>
      </c>
      <c r="G14" s="124"/>
      <c r="H14" s="125">
        <v>5000000</v>
      </c>
      <c r="J14" s="144" t="s">
        <v>247</v>
      </c>
      <c r="K14" s="144"/>
      <c r="L14" s="145">
        <v>19740625</v>
      </c>
      <c r="N14" s="131" t="s">
        <v>342</v>
      </c>
      <c r="O14" s="137" t="s">
        <v>341</v>
      </c>
      <c r="P14" s="133">
        <v>139555</v>
      </c>
      <c r="Q14" s="209"/>
    </row>
    <row r="15" spans="1:17" ht="13.8">
      <c r="A15" s="213"/>
      <c r="B15" s="127"/>
      <c r="C15" s="128" t="s">
        <v>317</v>
      </c>
      <c r="D15" s="129"/>
      <c r="E15" s="123"/>
      <c r="F15" s="124" t="s">
        <v>248</v>
      </c>
      <c r="G15" s="124"/>
      <c r="H15" s="125">
        <v>1440000</v>
      </c>
      <c r="J15" s="144" t="s">
        <v>343</v>
      </c>
      <c r="K15" s="144"/>
      <c r="L15" s="145">
        <v>24303695</v>
      </c>
      <c r="N15" s="131" t="s">
        <v>344</v>
      </c>
      <c r="O15" s="137" t="s">
        <v>341</v>
      </c>
      <c r="P15" s="133">
        <v>139555</v>
      </c>
      <c r="Q15" s="209"/>
    </row>
    <row r="16" spans="1:17" ht="13.8">
      <c r="A16" s="212" t="s">
        <v>249</v>
      </c>
      <c r="B16" s="127"/>
      <c r="C16" s="128" t="s">
        <v>250</v>
      </c>
      <c r="D16" s="134">
        <v>99652200</v>
      </c>
      <c r="E16" s="146"/>
      <c r="F16" s="124" t="s">
        <v>251</v>
      </c>
      <c r="G16" s="124"/>
      <c r="H16" s="125">
        <v>3734000</v>
      </c>
      <c r="J16" s="130" t="s">
        <v>252</v>
      </c>
      <c r="K16" s="130"/>
      <c r="L16" s="147">
        <v>18574670</v>
      </c>
      <c r="N16" s="131" t="s">
        <v>345</v>
      </c>
      <c r="O16" s="137" t="s">
        <v>341</v>
      </c>
      <c r="P16" s="133">
        <v>111856</v>
      </c>
      <c r="Q16" s="209"/>
    </row>
    <row r="17" spans="1:17" ht="13.8">
      <c r="A17" s="213"/>
      <c r="B17" s="127"/>
      <c r="C17" s="128" t="s">
        <v>317</v>
      </c>
      <c r="D17" s="129"/>
      <c r="F17" s="124" t="s">
        <v>253</v>
      </c>
      <c r="G17" s="124"/>
      <c r="H17" s="125">
        <v>3220947</v>
      </c>
      <c r="J17" s="148" t="s">
        <v>224</v>
      </c>
      <c r="K17" s="148"/>
      <c r="L17" s="149">
        <v>18574670</v>
      </c>
      <c r="N17" s="131" t="s">
        <v>322</v>
      </c>
      <c r="O17" s="137" t="s">
        <v>341</v>
      </c>
      <c r="P17" s="133">
        <v>122635</v>
      </c>
      <c r="Q17" s="209"/>
    </row>
    <row r="18" spans="1:17" ht="13.8">
      <c r="A18" s="214" t="s">
        <v>254</v>
      </c>
      <c r="B18" s="127"/>
      <c r="C18" s="128" t="s">
        <v>255</v>
      </c>
      <c r="D18" s="150">
        <v>86756783</v>
      </c>
      <c r="F18" s="124" t="s">
        <v>256</v>
      </c>
      <c r="G18" s="124"/>
      <c r="H18" s="151">
        <v>2287500</v>
      </c>
      <c r="J18" s="148" t="s">
        <v>257</v>
      </c>
      <c r="K18" s="148"/>
      <c r="L18" s="149">
        <v>18574670</v>
      </c>
      <c r="N18" s="131" t="s">
        <v>329</v>
      </c>
      <c r="O18" s="137" t="s">
        <v>346</v>
      </c>
      <c r="P18" s="133">
        <v>412032</v>
      </c>
      <c r="Q18" s="209">
        <f>SUM(P18:P27)</f>
        <v>5696803</v>
      </c>
    </row>
    <row r="19" spans="1:17" ht="13.8">
      <c r="A19" s="215"/>
      <c r="B19" s="127"/>
      <c r="C19" s="128" t="s">
        <v>317</v>
      </c>
      <c r="D19" s="129"/>
      <c r="E19" s="117"/>
      <c r="F19" s="124" t="s">
        <v>258</v>
      </c>
      <c r="G19" s="124"/>
      <c r="H19" s="125">
        <v>741755</v>
      </c>
      <c r="J19" s="148" t="s">
        <v>259</v>
      </c>
      <c r="K19" s="148"/>
      <c r="L19" s="149">
        <v>23744964</v>
      </c>
      <c r="N19" s="131" t="s">
        <v>333</v>
      </c>
      <c r="O19" s="137" t="s">
        <v>346</v>
      </c>
      <c r="P19" s="133">
        <v>430574</v>
      </c>
      <c r="Q19" s="209"/>
    </row>
    <row r="20" spans="1:17" thickBot="1">
      <c r="A20" s="212" t="s">
        <v>260</v>
      </c>
      <c r="B20" s="127"/>
      <c r="C20" s="128" t="s">
        <v>261</v>
      </c>
      <c r="D20" s="152">
        <v>68691755</v>
      </c>
      <c r="E20" s="153"/>
      <c r="F20" s="124" t="s">
        <v>262</v>
      </c>
      <c r="G20" s="124"/>
      <c r="H20" s="125">
        <v>1730000</v>
      </c>
      <c r="J20" s="154" t="s">
        <v>347</v>
      </c>
      <c r="K20" s="154"/>
      <c r="L20" s="155">
        <f>SUM(L14:L19)</f>
        <v>123513294</v>
      </c>
      <c r="N20" s="131" t="s">
        <v>348</v>
      </c>
      <c r="O20" s="137" t="s">
        <v>346</v>
      </c>
      <c r="P20" s="133">
        <v>489778</v>
      </c>
      <c r="Q20" s="209"/>
    </row>
    <row r="21" spans="1:17" thickTop="1">
      <c r="A21" s="213"/>
      <c r="B21" s="127"/>
      <c r="C21" s="128" t="s">
        <v>349</v>
      </c>
      <c r="D21" s="129"/>
      <c r="E21" s="153"/>
      <c r="F21" s="135" t="s">
        <v>263</v>
      </c>
      <c r="G21" s="135"/>
      <c r="H21" s="156">
        <v>400000</v>
      </c>
      <c r="N21" s="131" t="s">
        <v>335</v>
      </c>
      <c r="O21" s="137" t="s">
        <v>346</v>
      </c>
      <c r="P21" s="133">
        <v>643836</v>
      </c>
      <c r="Q21" s="209"/>
    </row>
    <row r="22" spans="1:17" ht="13.8">
      <c r="A22" s="214" t="s">
        <v>350</v>
      </c>
      <c r="B22" s="127"/>
      <c r="C22" s="128" t="s">
        <v>351</v>
      </c>
      <c r="D22" s="134">
        <v>75016449</v>
      </c>
      <c r="E22" s="153"/>
      <c r="F22" s="135" t="s">
        <v>264</v>
      </c>
      <c r="G22" s="135"/>
      <c r="H22" s="156">
        <v>2652882</v>
      </c>
      <c r="N22" s="131" t="s">
        <v>352</v>
      </c>
      <c r="O22" s="137" t="s">
        <v>346</v>
      </c>
      <c r="P22" s="133">
        <v>291515</v>
      </c>
      <c r="Q22" s="209"/>
    </row>
    <row r="23" spans="1:17" ht="13.8">
      <c r="A23" s="215"/>
      <c r="B23" s="127"/>
      <c r="C23" s="128" t="s">
        <v>317</v>
      </c>
      <c r="D23" s="129"/>
      <c r="E23" s="153"/>
      <c r="F23" s="135" t="s">
        <v>265</v>
      </c>
      <c r="G23" s="135"/>
      <c r="H23" s="156">
        <v>6000000</v>
      </c>
      <c r="N23" s="131" t="s">
        <v>337</v>
      </c>
      <c r="O23" s="137" t="s">
        <v>346</v>
      </c>
      <c r="P23" s="133">
        <v>643836</v>
      </c>
      <c r="Q23" s="209"/>
    </row>
    <row r="24" spans="1:17" ht="13.8">
      <c r="A24" s="157" t="s">
        <v>266</v>
      </c>
      <c r="B24" s="127"/>
      <c r="C24" s="127"/>
      <c r="D24" s="134">
        <v>85890767</v>
      </c>
      <c r="E24" s="153"/>
      <c r="F24" s="135" t="s">
        <v>267</v>
      </c>
      <c r="G24" s="135"/>
      <c r="H24" s="156">
        <v>1232702</v>
      </c>
      <c r="N24" s="131" t="s">
        <v>338</v>
      </c>
      <c r="O24" s="137" t="s">
        <v>346</v>
      </c>
      <c r="P24" s="133">
        <v>732662</v>
      </c>
      <c r="Q24" s="209"/>
    </row>
    <row r="25" spans="1:17" ht="13.8">
      <c r="A25" s="157" t="s">
        <v>353</v>
      </c>
      <c r="B25" s="127"/>
      <c r="C25" s="127"/>
      <c r="D25" s="134">
        <v>73954426</v>
      </c>
      <c r="E25" s="153"/>
      <c r="F25" s="135" t="s">
        <v>268</v>
      </c>
      <c r="G25" s="135"/>
      <c r="H25" s="156">
        <v>1165777</v>
      </c>
      <c r="N25" s="131" t="s">
        <v>342</v>
      </c>
      <c r="O25" s="137" t="s">
        <v>346</v>
      </c>
      <c r="P25" s="133">
        <v>732662</v>
      </c>
      <c r="Q25" s="209"/>
    </row>
    <row r="26" spans="1:17" ht="13.8">
      <c r="A26" s="212" t="s">
        <v>269</v>
      </c>
      <c r="B26" s="127"/>
      <c r="C26" s="128" t="s">
        <v>270</v>
      </c>
      <c r="D26" s="134">
        <v>83555111</v>
      </c>
      <c r="E26" s="153"/>
      <c r="F26" s="135" t="s">
        <v>271</v>
      </c>
      <c r="G26" s="135"/>
      <c r="H26" s="156">
        <v>1162603</v>
      </c>
      <c r="N26" s="131" t="s">
        <v>344</v>
      </c>
      <c r="O26" s="137" t="s">
        <v>346</v>
      </c>
      <c r="P26" s="133">
        <v>732662</v>
      </c>
      <c r="Q26" s="209"/>
    </row>
    <row r="27" spans="1:17" ht="13.8">
      <c r="A27" s="213"/>
      <c r="B27" s="127"/>
      <c r="C27" s="128" t="s">
        <v>317</v>
      </c>
      <c r="D27" s="129"/>
      <c r="E27" s="153"/>
      <c r="F27" s="135" t="s">
        <v>272</v>
      </c>
      <c r="G27" s="135"/>
      <c r="H27" s="156">
        <v>1164702</v>
      </c>
      <c r="N27" s="131" t="s">
        <v>345</v>
      </c>
      <c r="O27" s="137" t="s">
        <v>346</v>
      </c>
      <c r="P27" s="133">
        <v>587246</v>
      </c>
      <c r="Q27" s="209"/>
    </row>
    <row r="28" spans="1:17" ht="13.8">
      <c r="A28" s="212" t="s">
        <v>273</v>
      </c>
      <c r="B28" s="127"/>
      <c r="C28" s="128" t="s">
        <v>274</v>
      </c>
      <c r="D28" s="134">
        <v>105343597</v>
      </c>
      <c r="E28" s="153"/>
      <c r="F28" s="135" t="s">
        <v>275</v>
      </c>
      <c r="G28" s="135"/>
      <c r="H28" s="156">
        <v>1661461</v>
      </c>
      <c r="N28" s="131" t="s">
        <v>320</v>
      </c>
      <c r="O28" s="132" t="s">
        <v>354</v>
      </c>
      <c r="P28" s="133">
        <v>1126227</v>
      </c>
      <c r="Q28" s="209">
        <f>SUM(P28:P31)</f>
        <v>4562719</v>
      </c>
    </row>
    <row r="29" spans="1:17" ht="13.8">
      <c r="A29" s="213"/>
      <c r="B29" s="127"/>
      <c r="C29" s="128" t="s">
        <v>355</v>
      </c>
      <c r="D29" s="129"/>
      <c r="E29" s="153"/>
      <c r="F29" s="135" t="s">
        <v>276</v>
      </c>
      <c r="G29" s="135"/>
      <c r="H29" s="158">
        <v>1164702</v>
      </c>
      <c r="N29" s="131" t="s">
        <v>322</v>
      </c>
      <c r="O29" s="137" t="s">
        <v>354</v>
      </c>
      <c r="P29" s="133">
        <v>1287672</v>
      </c>
      <c r="Q29" s="209"/>
    </row>
    <row r="30" spans="1:17" ht="13.8">
      <c r="A30" s="212" t="s">
        <v>277</v>
      </c>
      <c r="B30" s="127"/>
      <c r="C30" s="128" t="s">
        <v>278</v>
      </c>
      <c r="D30" s="129"/>
      <c r="E30" s="153"/>
      <c r="F30" s="135" t="s">
        <v>279</v>
      </c>
      <c r="G30" s="135"/>
      <c r="H30" s="158">
        <v>1159078</v>
      </c>
      <c r="N30" s="131" t="s">
        <v>333</v>
      </c>
      <c r="O30" s="137" t="s">
        <v>354</v>
      </c>
      <c r="P30" s="133">
        <v>861148</v>
      </c>
      <c r="Q30" s="209"/>
    </row>
    <row r="31" spans="1:17" ht="13.8">
      <c r="A31" s="213"/>
      <c r="B31" s="127"/>
      <c r="C31" s="128" t="s">
        <v>317</v>
      </c>
      <c r="D31" s="134">
        <v>89544000</v>
      </c>
      <c r="E31" s="153"/>
      <c r="F31" s="135" t="s">
        <v>280</v>
      </c>
      <c r="G31" s="135"/>
      <c r="H31" s="158">
        <v>1900832</v>
      </c>
      <c r="N31" s="131" t="s">
        <v>335</v>
      </c>
      <c r="O31" s="137" t="s">
        <v>354</v>
      </c>
      <c r="P31" s="133">
        <v>1287672</v>
      </c>
      <c r="Q31" s="209"/>
    </row>
    <row r="32" spans="1:17" ht="13.8">
      <c r="A32" s="212" t="s">
        <v>281</v>
      </c>
      <c r="B32" s="127"/>
      <c r="C32" s="128" t="s">
        <v>282</v>
      </c>
      <c r="D32" s="134">
        <v>92526579</v>
      </c>
      <c r="E32" s="159"/>
      <c r="F32" s="135" t="s">
        <v>283</v>
      </c>
      <c r="G32" s="135"/>
      <c r="H32" s="156">
        <v>2379894</v>
      </c>
      <c r="N32" s="131" t="s">
        <v>320</v>
      </c>
      <c r="O32" s="137" t="s">
        <v>356</v>
      </c>
      <c r="P32" s="133">
        <v>172501</v>
      </c>
      <c r="Q32" s="209">
        <f>SUM(P32:P42)</f>
        <v>2193292</v>
      </c>
    </row>
    <row r="33" spans="1:17" thickBot="1">
      <c r="A33" s="213"/>
      <c r="B33" s="127"/>
      <c r="C33" s="128" t="s">
        <v>317</v>
      </c>
      <c r="D33" s="129"/>
      <c r="F33" s="160" t="s">
        <v>357</v>
      </c>
      <c r="G33" s="161"/>
      <c r="H33" s="155">
        <f>SUM(H4:H32)</f>
        <v>148377648</v>
      </c>
      <c r="N33" s="131" t="s">
        <v>322</v>
      </c>
      <c r="O33" s="137" t="s">
        <v>356</v>
      </c>
      <c r="P33" s="133">
        <v>277928</v>
      </c>
      <c r="Q33" s="209"/>
    </row>
    <row r="34" spans="1:17" thickTop="1">
      <c r="A34" s="212" t="s">
        <v>284</v>
      </c>
      <c r="B34" s="127"/>
      <c r="C34" s="128" t="s">
        <v>285</v>
      </c>
      <c r="D34" s="134">
        <v>43550447</v>
      </c>
      <c r="E34" s="117"/>
      <c r="F34" s="162"/>
      <c r="G34" s="162"/>
      <c r="H34" s="163"/>
      <c r="N34" s="131" t="s">
        <v>358</v>
      </c>
      <c r="O34" s="137" t="s">
        <v>356</v>
      </c>
      <c r="P34" s="133">
        <v>228551</v>
      </c>
      <c r="Q34" s="209"/>
    </row>
    <row r="35" spans="1:17" ht="13.8">
      <c r="A35" s="213"/>
      <c r="B35" s="127"/>
      <c r="C35" s="128" t="s">
        <v>317</v>
      </c>
      <c r="D35" s="129"/>
      <c r="E35" s="153"/>
      <c r="F35" s="164" t="s">
        <v>359</v>
      </c>
      <c r="G35" s="165" t="s">
        <v>311</v>
      </c>
      <c r="H35" s="166" t="s">
        <v>286</v>
      </c>
      <c r="N35" s="137" t="s">
        <v>360</v>
      </c>
      <c r="O35" s="137" t="s">
        <v>356</v>
      </c>
      <c r="P35" s="167">
        <v>182075</v>
      </c>
      <c r="Q35" s="209"/>
    </row>
    <row r="36" spans="1:17" ht="13.8">
      <c r="A36" s="212" t="s">
        <v>268</v>
      </c>
      <c r="B36" s="127"/>
      <c r="C36" s="128" t="s">
        <v>287</v>
      </c>
      <c r="D36" s="134">
        <v>43555586</v>
      </c>
      <c r="E36" s="153"/>
      <c r="F36" s="216" t="s">
        <v>361</v>
      </c>
      <c r="G36" s="168" t="s">
        <v>362</v>
      </c>
      <c r="H36" s="219">
        <v>177000000</v>
      </c>
      <c r="N36" s="131" t="s">
        <v>363</v>
      </c>
      <c r="O36" s="137" t="s">
        <v>356</v>
      </c>
      <c r="P36" s="133">
        <v>199807</v>
      </c>
      <c r="Q36" s="209"/>
    </row>
    <row r="37" spans="1:17" ht="13.8">
      <c r="A37" s="213"/>
      <c r="B37" s="127"/>
      <c r="C37" s="128" t="s">
        <v>317</v>
      </c>
      <c r="D37" s="129"/>
      <c r="E37" s="153"/>
      <c r="F37" s="217"/>
      <c r="G37" s="168" t="s">
        <v>364</v>
      </c>
      <c r="H37" s="220"/>
      <c r="N37" s="131" t="s">
        <v>329</v>
      </c>
      <c r="O37" s="137" t="s">
        <v>356</v>
      </c>
      <c r="P37" s="133">
        <v>37389</v>
      </c>
      <c r="Q37" s="209"/>
    </row>
    <row r="38" spans="1:17" ht="13.8">
      <c r="A38" s="212" t="s">
        <v>288</v>
      </c>
      <c r="B38" s="127"/>
      <c r="C38" s="128" t="s">
        <v>289</v>
      </c>
      <c r="D38" s="134">
        <v>43673288</v>
      </c>
      <c r="E38" s="153"/>
      <c r="F38" s="217"/>
      <c r="G38" s="169" t="s">
        <v>365</v>
      </c>
      <c r="H38" s="220"/>
      <c r="N38" s="131" t="s">
        <v>333</v>
      </c>
      <c r="O38" s="137" t="s">
        <v>356</v>
      </c>
      <c r="P38" s="133">
        <v>173224</v>
      </c>
      <c r="Q38" s="209"/>
    </row>
    <row r="39" spans="1:17" ht="13.8">
      <c r="A39" s="213"/>
      <c r="B39" s="127"/>
      <c r="C39" s="128" t="s">
        <v>317</v>
      </c>
      <c r="D39" s="129"/>
      <c r="E39" s="153"/>
      <c r="F39" s="218"/>
      <c r="G39" s="170" t="s">
        <v>290</v>
      </c>
      <c r="H39" s="221"/>
      <c r="N39" s="131" t="s">
        <v>348</v>
      </c>
      <c r="O39" s="137" t="s">
        <v>356</v>
      </c>
      <c r="P39" s="133">
        <v>161935</v>
      </c>
      <c r="Q39" s="209"/>
    </row>
    <row r="40" spans="1:17" ht="13.8">
      <c r="A40" s="214" t="s">
        <v>291</v>
      </c>
      <c r="B40" s="127"/>
      <c r="C40" s="171" t="s">
        <v>292</v>
      </c>
      <c r="D40" s="129"/>
      <c r="E40" s="153"/>
      <c r="F40" s="216" t="s">
        <v>366</v>
      </c>
      <c r="G40" s="168" t="s">
        <v>293</v>
      </c>
      <c r="H40" s="219">
        <v>105186962</v>
      </c>
      <c r="N40" s="131" t="s">
        <v>335</v>
      </c>
      <c r="O40" s="137" t="s">
        <v>356</v>
      </c>
      <c r="P40" s="133">
        <v>273543</v>
      </c>
      <c r="Q40" s="209"/>
    </row>
    <row r="41" spans="1:17" ht="13.8">
      <c r="A41" s="215"/>
      <c r="B41" s="127"/>
      <c r="C41" s="171" t="s">
        <v>367</v>
      </c>
      <c r="D41" s="152">
        <v>139165231</v>
      </c>
      <c r="E41" s="153"/>
      <c r="F41" s="217"/>
      <c r="G41" s="168" t="s">
        <v>294</v>
      </c>
      <c r="H41" s="220"/>
      <c r="N41" s="131" t="s">
        <v>338</v>
      </c>
      <c r="O41" s="137" t="s">
        <v>356</v>
      </c>
      <c r="P41" s="133">
        <v>243475</v>
      </c>
      <c r="Q41" s="209"/>
    </row>
    <row r="42" spans="1:17" ht="13.8">
      <c r="A42" s="222" t="s">
        <v>295</v>
      </c>
      <c r="B42" s="127"/>
      <c r="C42" s="171" t="s">
        <v>296</v>
      </c>
      <c r="D42" s="152">
        <v>82202780</v>
      </c>
      <c r="E42" s="153"/>
      <c r="F42" s="218"/>
      <c r="G42" s="168" t="s">
        <v>368</v>
      </c>
      <c r="H42" s="221"/>
      <c r="N42" s="131" t="s">
        <v>342</v>
      </c>
      <c r="O42" s="137" t="s">
        <v>356</v>
      </c>
      <c r="P42" s="133">
        <v>242864</v>
      </c>
      <c r="Q42" s="209"/>
    </row>
    <row r="43" spans="1:17" ht="13.8">
      <c r="A43" s="223"/>
      <c r="B43" s="127"/>
      <c r="C43" s="171" t="s">
        <v>369</v>
      </c>
      <c r="D43" s="129"/>
      <c r="E43" s="153"/>
      <c r="F43" s="224" t="s">
        <v>370</v>
      </c>
      <c r="G43" s="168" t="s">
        <v>297</v>
      </c>
      <c r="H43" s="226">
        <v>18000000</v>
      </c>
      <c r="N43" s="131" t="s">
        <v>345</v>
      </c>
      <c r="O43" s="137" t="s">
        <v>371</v>
      </c>
      <c r="P43" s="133">
        <v>1938715</v>
      </c>
      <c r="Q43" s="236">
        <f>SUM(P43:P50)</f>
        <v>8922334</v>
      </c>
    </row>
    <row r="44" spans="1:17" ht="13.8">
      <c r="A44" s="228" t="s">
        <v>298</v>
      </c>
      <c r="B44" s="127"/>
      <c r="C44" s="171" t="s">
        <v>299</v>
      </c>
      <c r="D44" s="152">
        <v>52000000</v>
      </c>
      <c r="E44" s="153"/>
      <c r="F44" s="225"/>
      <c r="G44" s="168" t="s">
        <v>372</v>
      </c>
      <c r="H44" s="227"/>
      <c r="N44" s="172" t="s">
        <v>373</v>
      </c>
      <c r="O44" s="137" t="s">
        <v>371</v>
      </c>
      <c r="P44" s="133">
        <v>897656</v>
      </c>
      <c r="Q44" s="237"/>
    </row>
    <row r="45" spans="1:17" ht="13.8">
      <c r="A45" s="229"/>
      <c r="B45" s="127"/>
      <c r="C45" s="171" t="s">
        <v>374</v>
      </c>
      <c r="D45" s="129"/>
      <c r="E45" s="153"/>
      <c r="F45" s="173" t="s">
        <v>300</v>
      </c>
      <c r="G45" s="168" t="s">
        <v>375</v>
      </c>
      <c r="H45" s="174">
        <v>90000000</v>
      </c>
      <c r="N45" s="131" t="s">
        <v>320</v>
      </c>
      <c r="O45" s="132" t="s">
        <v>376</v>
      </c>
      <c r="P45" s="133">
        <v>870273</v>
      </c>
      <c r="Q45" s="237"/>
    </row>
    <row r="46" spans="1:17" ht="13.8">
      <c r="A46" s="222" t="s">
        <v>301</v>
      </c>
      <c r="B46" s="127"/>
      <c r="C46" s="175" t="s">
        <v>302</v>
      </c>
      <c r="D46" s="176">
        <v>23932717</v>
      </c>
      <c r="E46" s="153"/>
      <c r="F46" s="230" t="s">
        <v>377</v>
      </c>
      <c r="G46" s="168" t="s">
        <v>378</v>
      </c>
      <c r="H46" s="177"/>
      <c r="N46" s="137" t="s">
        <v>360</v>
      </c>
      <c r="O46" s="137" t="s">
        <v>376</v>
      </c>
      <c r="P46" s="167">
        <v>1412349</v>
      </c>
      <c r="Q46" s="237"/>
    </row>
    <row r="47" spans="1:17" ht="13.8">
      <c r="A47" s="223"/>
      <c r="B47" s="127"/>
      <c r="C47" s="175" t="s">
        <v>317</v>
      </c>
      <c r="D47" s="129"/>
      <c r="E47" s="153"/>
      <c r="F47" s="231"/>
      <c r="G47" s="173" t="s">
        <v>379</v>
      </c>
      <c r="H47" s="178">
        <v>326760973</v>
      </c>
      <c r="N47" s="131" t="s">
        <v>338</v>
      </c>
      <c r="O47" s="137" t="s">
        <v>376</v>
      </c>
      <c r="P47" s="133">
        <v>1256719</v>
      </c>
      <c r="Q47" s="237"/>
    </row>
    <row r="48" spans="1:17" ht="13.8">
      <c r="A48" s="233" t="s">
        <v>303</v>
      </c>
      <c r="B48" s="127"/>
      <c r="C48" s="171" t="s">
        <v>304</v>
      </c>
      <c r="D48" s="129"/>
      <c r="E48" s="153"/>
      <c r="F48" s="232"/>
      <c r="G48" s="168" t="s">
        <v>305</v>
      </c>
      <c r="H48" s="179"/>
      <c r="N48" s="131" t="s">
        <v>342</v>
      </c>
      <c r="O48" s="137" t="s">
        <v>376</v>
      </c>
      <c r="P48" s="133">
        <v>1264698</v>
      </c>
      <c r="Q48" s="237"/>
    </row>
    <row r="49" spans="1:17" ht="13.8">
      <c r="A49" s="234"/>
      <c r="E49" s="153"/>
      <c r="N49" s="131" t="s">
        <v>333</v>
      </c>
      <c r="O49" s="137" t="s">
        <v>376</v>
      </c>
      <c r="P49" s="133">
        <v>717623</v>
      </c>
      <c r="Q49" s="237"/>
    </row>
    <row r="50" spans="1:17" ht="13.8">
      <c r="A50" s="234"/>
      <c r="E50" s="153"/>
      <c r="N50" s="131" t="s">
        <v>348</v>
      </c>
      <c r="O50" s="137" t="s">
        <v>376</v>
      </c>
      <c r="P50" s="133">
        <v>564301</v>
      </c>
      <c r="Q50" s="238"/>
    </row>
    <row r="51" spans="1:17" thickBot="1">
      <c r="A51" s="235"/>
      <c r="B51" s="180"/>
      <c r="C51" s="181" t="s">
        <v>317</v>
      </c>
      <c r="D51" s="182">
        <v>56913978</v>
      </c>
      <c r="E51" s="159"/>
      <c r="F51" s="142" t="s">
        <v>380</v>
      </c>
      <c r="G51" s="142"/>
      <c r="H51" s="143">
        <f>SUM(H36:H48)</f>
        <v>716947935</v>
      </c>
      <c r="I51" s="110"/>
      <c r="N51" s="131" t="s">
        <v>329</v>
      </c>
      <c r="O51" s="137" t="s">
        <v>381</v>
      </c>
      <c r="P51" s="133">
        <v>1211571</v>
      </c>
      <c r="Q51" s="209">
        <f>SUM(P51:P54)</f>
        <v>4741130</v>
      </c>
    </row>
    <row r="52" spans="1:17" ht="15" thickTop="1" thickBot="1">
      <c r="B52" s="184" t="s">
        <v>382</v>
      </c>
      <c r="C52" s="185"/>
      <c r="D52" s="186">
        <f>SUM(D4:D51)</f>
        <v>1779454784</v>
      </c>
      <c r="N52" s="137" t="s">
        <v>360</v>
      </c>
      <c r="O52" s="137" t="s">
        <v>383</v>
      </c>
      <c r="P52" s="167">
        <v>1477886</v>
      </c>
      <c r="Q52" s="209"/>
    </row>
    <row r="53" spans="1:17" thickTop="1">
      <c r="N53" s="131" t="s">
        <v>363</v>
      </c>
      <c r="O53" s="137" t="s">
        <v>383</v>
      </c>
      <c r="P53" s="133">
        <v>1640559</v>
      </c>
      <c r="Q53" s="209"/>
    </row>
    <row r="54" spans="1:17" ht="13.8">
      <c r="E54" s="117"/>
      <c r="N54" s="131" t="s">
        <v>333</v>
      </c>
      <c r="O54" s="137" t="s">
        <v>383</v>
      </c>
      <c r="P54" s="133">
        <v>411114</v>
      </c>
      <c r="Q54" s="209"/>
    </row>
    <row r="55" spans="1:17" ht="13.8">
      <c r="E55" s="153"/>
      <c r="N55" s="131" t="s">
        <v>329</v>
      </c>
      <c r="O55" s="137" t="s">
        <v>157</v>
      </c>
      <c r="P55" s="133">
        <v>656267</v>
      </c>
      <c r="Q55" s="209">
        <f>SUM(P55:P67)</f>
        <v>11085173</v>
      </c>
    </row>
    <row r="56" spans="1:17" ht="13.8">
      <c r="E56" s="153"/>
      <c r="F56" s="183"/>
      <c r="H56" s="106"/>
      <c r="I56" s="107"/>
      <c r="N56" s="131" t="s">
        <v>333</v>
      </c>
      <c r="O56" s="137" t="s">
        <v>157</v>
      </c>
      <c r="P56" s="133">
        <v>650176</v>
      </c>
      <c r="Q56" s="209"/>
    </row>
    <row r="57" spans="1:17" ht="13.8">
      <c r="E57" s="153"/>
      <c r="N57" s="131" t="s">
        <v>348</v>
      </c>
      <c r="O57" s="137" t="s">
        <v>157</v>
      </c>
      <c r="P57" s="133">
        <v>780415</v>
      </c>
      <c r="Q57" s="209"/>
    </row>
    <row r="58" spans="1:17" ht="13.8">
      <c r="E58" s="153"/>
      <c r="N58" s="131" t="s">
        <v>335</v>
      </c>
      <c r="O58" s="137" t="s">
        <v>157</v>
      </c>
      <c r="P58" s="133">
        <v>1014948</v>
      </c>
      <c r="Q58" s="209"/>
    </row>
    <row r="59" spans="1:17" ht="13.8">
      <c r="E59" s="153"/>
      <c r="N59" s="131" t="s">
        <v>352</v>
      </c>
      <c r="O59" s="137" t="s">
        <v>157</v>
      </c>
      <c r="P59" s="133">
        <v>416449</v>
      </c>
      <c r="Q59" s="209"/>
    </row>
    <row r="60" spans="1:17" ht="13.8">
      <c r="E60" s="153"/>
      <c r="N60" s="131" t="s">
        <v>337</v>
      </c>
      <c r="O60" s="137" t="s">
        <v>157</v>
      </c>
      <c r="P60" s="133">
        <v>1014948</v>
      </c>
      <c r="Q60" s="209"/>
    </row>
    <row r="61" spans="1:17" ht="13.8">
      <c r="E61" s="153"/>
      <c r="N61" s="131" t="s">
        <v>338</v>
      </c>
      <c r="O61" s="137" t="s">
        <v>157</v>
      </c>
      <c r="P61" s="133">
        <v>1159079</v>
      </c>
      <c r="Q61" s="209"/>
    </row>
    <row r="62" spans="1:17" ht="13.8">
      <c r="E62" s="153"/>
      <c r="N62" s="131" t="s">
        <v>342</v>
      </c>
      <c r="O62" s="137" t="s">
        <v>157</v>
      </c>
      <c r="P62" s="133">
        <v>1159079</v>
      </c>
      <c r="Q62" s="209"/>
    </row>
    <row r="63" spans="1:17" ht="13.8">
      <c r="E63" s="153"/>
      <c r="N63" s="131" t="s">
        <v>344</v>
      </c>
      <c r="O63" s="137" t="s">
        <v>157</v>
      </c>
      <c r="P63" s="133">
        <v>1159079</v>
      </c>
      <c r="Q63" s="209"/>
    </row>
    <row r="64" spans="1:17" ht="13.8">
      <c r="E64" s="153"/>
      <c r="N64" s="131" t="s">
        <v>345</v>
      </c>
      <c r="O64" s="137" t="s">
        <v>157</v>
      </c>
      <c r="P64" s="133">
        <v>930583</v>
      </c>
      <c r="Q64" s="209"/>
    </row>
    <row r="65" spans="5:17" s="106" customFormat="1" ht="13.8">
      <c r="E65" s="153"/>
      <c r="H65" s="110"/>
      <c r="N65" s="131" t="s">
        <v>322</v>
      </c>
      <c r="O65" s="137" t="s">
        <v>384</v>
      </c>
      <c r="P65" s="133">
        <v>1025474</v>
      </c>
      <c r="Q65" s="209"/>
    </row>
    <row r="66" spans="5:17" s="106" customFormat="1" ht="13.8">
      <c r="E66" s="153"/>
      <c r="H66" s="110"/>
      <c r="N66" s="131" t="s">
        <v>326</v>
      </c>
      <c r="O66" s="137" t="s">
        <v>384</v>
      </c>
      <c r="P66" s="133">
        <v>394898</v>
      </c>
      <c r="Q66" s="209"/>
    </row>
    <row r="67" spans="5:17" s="106" customFormat="1" ht="13.8">
      <c r="E67" s="153"/>
      <c r="H67" s="110"/>
      <c r="N67" s="131" t="s">
        <v>320</v>
      </c>
      <c r="O67" s="137" t="s">
        <v>384</v>
      </c>
      <c r="P67" s="133">
        <v>723778</v>
      </c>
      <c r="Q67" s="209"/>
    </row>
    <row r="68" spans="5:17" s="106" customFormat="1" ht="13.8">
      <c r="E68" s="159"/>
      <c r="F68" s="187"/>
      <c r="G68" s="187"/>
      <c r="H68" s="188"/>
      <c r="N68" s="131" t="s">
        <v>344</v>
      </c>
      <c r="O68" s="137" t="s">
        <v>385</v>
      </c>
      <c r="P68" s="133">
        <v>1491201</v>
      </c>
      <c r="Q68" s="209">
        <f>SUM(P68:P69)</f>
        <v>2778109</v>
      </c>
    </row>
    <row r="69" spans="5:17" s="106" customFormat="1" ht="13.8">
      <c r="H69" s="110"/>
      <c r="N69" s="131" t="s">
        <v>345</v>
      </c>
      <c r="O69" s="137" t="s">
        <v>385</v>
      </c>
      <c r="P69" s="133">
        <v>1286908</v>
      </c>
      <c r="Q69" s="209"/>
    </row>
    <row r="70" spans="5:17" s="106" customFormat="1" ht="13.8">
      <c r="H70" s="110"/>
      <c r="N70" s="131" t="s">
        <v>322</v>
      </c>
      <c r="O70" s="137" t="s">
        <v>386</v>
      </c>
      <c r="P70" s="133">
        <v>107722</v>
      </c>
      <c r="Q70" s="209">
        <f>SUM(P70:P73)</f>
        <v>926726</v>
      </c>
    </row>
    <row r="71" spans="5:17" s="106" customFormat="1" ht="13.8">
      <c r="E71" s="117"/>
      <c r="H71" s="110"/>
      <c r="N71" s="131" t="s">
        <v>358</v>
      </c>
      <c r="O71" s="137" t="s">
        <v>386</v>
      </c>
      <c r="P71" s="133">
        <v>86342</v>
      </c>
      <c r="Q71" s="209"/>
    </row>
    <row r="72" spans="5:17" s="106" customFormat="1" ht="13.8">
      <c r="E72" s="153"/>
      <c r="H72" s="110"/>
      <c r="N72" s="131" t="s">
        <v>333</v>
      </c>
      <c r="O72" s="137" t="s">
        <v>386</v>
      </c>
      <c r="P72" s="133">
        <v>0</v>
      </c>
      <c r="Q72" s="209"/>
    </row>
    <row r="73" spans="5:17" s="106" customFormat="1" ht="13.8">
      <c r="E73" s="153"/>
      <c r="H73" s="110"/>
      <c r="N73" s="131" t="s">
        <v>342</v>
      </c>
      <c r="O73" s="137" t="s">
        <v>386</v>
      </c>
      <c r="P73" s="133">
        <v>732662</v>
      </c>
      <c r="Q73" s="209"/>
    </row>
    <row r="74" spans="5:17" s="106" customFormat="1" ht="13.8">
      <c r="E74" s="153"/>
      <c r="H74" s="110"/>
      <c r="N74" s="131" t="s">
        <v>320</v>
      </c>
      <c r="O74" s="132" t="s">
        <v>387</v>
      </c>
      <c r="P74" s="133">
        <v>359490</v>
      </c>
      <c r="Q74" s="209">
        <f>SUM(P74:P91)</f>
        <v>21941944</v>
      </c>
    </row>
    <row r="75" spans="5:17" s="106" customFormat="1" ht="13.8">
      <c r="E75" s="153"/>
      <c r="H75" s="110"/>
      <c r="N75" s="137" t="s">
        <v>360</v>
      </c>
      <c r="O75" s="137" t="s">
        <v>387</v>
      </c>
      <c r="P75" s="167">
        <v>950385</v>
      </c>
      <c r="Q75" s="209"/>
    </row>
    <row r="76" spans="5:17" s="106" customFormat="1" ht="13.8">
      <c r="E76" s="153"/>
      <c r="H76" s="110"/>
      <c r="N76" s="131" t="s">
        <v>363</v>
      </c>
      <c r="O76" s="137" t="s">
        <v>387</v>
      </c>
      <c r="P76" s="133">
        <v>1139224</v>
      </c>
      <c r="Q76" s="209"/>
    </row>
    <row r="77" spans="5:17" s="106" customFormat="1" ht="13.8">
      <c r="E77" s="153"/>
      <c r="H77" s="110"/>
      <c r="N77" s="131" t="s">
        <v>329</v>
      </c>
      <c r="O77" s="137" t="s">
        <v>387</v>
      </c>
      <c r="P77" s="133">
        <v>1139224</v>
      </c>
      <c r="Q77" s="209"/>
    </row>
    <row r="78" spans="5:17" s="106" customFormat="1" ht="13.8">
      <c r="E78" s="153"/>
      <c r="H78" s="110"/>
      <c r="N78" s="131" t="s">
        <v>333</v>
      </c>
      <c r="O78" s="137" t="s">
        <v>387</v>
      </c>
      <c r="P78" s="133">
        <v>229561</v>
      </c>
      <c r="Q78" s="209"/>
    </row>
    <row r="79" spans="5:17" s="106" customFormat="1" ht="13.8">
      <c r="E79" s="153"/>
      <c r="H79" s="110"/>
      <c r="N79" s="131" t="s">
        <v>348</v>
      </c>
      <c r="O79" s="137" t="s">
        <v>387</v>
      </c>
      <c r="P79" s="133">
        <v>503977</v>
      </c>
      <c r="Q79" s="209"/>
    </row>
    <row r="80" spans="5:17" s="106" customFormat="1" ht="13.8">
      <c r="E80" s="153"/>
      <c r="H80" s="110"/>
      <c r="N80" s="131" t="s">
        <v>338</v>
      </c>
      <c r="O80" s="137" t="s">
        <v>387</v>
      </c>
      <c r="P80" s="133">
        <v>736849</v>
      </c>
      <c r="Q80" s="209"/>
    </row>
    <row r="81" spans="5:17" s="106" customFormat="1" ht="13.8">
      <c r="E81" s="153"/>
      <c r="H81" s="110"/>
      <c r="N81" s="131" t="s">
        <v>342</v>
      </c>
      <c r="O81" s="137" t="s">
        <v>387</v>
      </c>
      <c r="P81" s="133">
        <v>787088</v>
      </c>
      <c r="Q81" s="209"/>
    </row>
    <row r="82" spans="5:17" s="106" customFormat="1" ht="13.8">
      <c r="E82" s="153"/>
      <c r="H82" s="110"/>
      <c r="N82" s="131" t="s">
        <v>344</v>
      </c>
      <c r="O82" s="137" t="s">
        <v>388</v>
      </c>
      <c r="P82" s="133">
        <v>1944200</v>
      </c>
      <c r="Q82" s="209"/>
    </row>
    <row r="83" spans="5:17" s="106" customFormat="1" ht="13.8">
      <c r="E83" s="153"/>
      <c r="H83" s="110"/>
      <c r="N83" s="131" t="s">
        <v>345</v>
      </c>
      <c r="O83" s="137" t="s">
        <v>388</v>
      </c>
      <c r="P83" s="133">
        <v>1558323</v>
      </c>
      <c r="Q83" s="209"/>
    </row>
    <row r="84" spans="5:17" s="106" customFormat="1" ht="13.8">
      <c r="E84" s="153"/>
      <c r="H84" s="110"/>
      <c r="N84" s="131" t="s">
        <v>344</v>
      </c>
      <c r="O84" s="137" t="s">
        <v>389</v>
      </c>
      <c r="P84" s="133">
        <v>139565</v>
      </c>
      <c r="Q84" s="209"/>
    </row>
    <row r="85" spans="5:17" s="106" customFormat="1" ht="13.8">
      <c r="E85" s="159"/>
      <c r="H85" s="110"/>
      <c r="N85" s="131" t="s">
        <v>345</v>
      </c>
      <c r="O85" s="137" t="s">
        <v>389</v>
      </c>
      <c r="P85" s="133">
        <v>1677846</v>
      </c>
      <c r="Q85" s="209"/>
    </row>
    <row r="86" spans="5:17" s="106" customFormat="1" ht="13.8">
      <c r="E86" s="189"/>
      <c r="H86" s="110"/>
      <c r="N86" s="131" t="s">
        <v>344</v>
      </c>
      <c r="O86" s="137" t="s">
        <v>390</v>
      </c>
      <c r="P86" s="133">
        <v>2093320</v>
      </c>
      <c r="Q86" s="209"/>
    </row>
    <row r="87" spans="5:17" s="106" customFormat="1" ht="13.8">
      <c r="E87" s="189"/>
      <c r="H87" s="110"/>
      <c r="N87" s="131" t="s">
        <v>345</v>
      </c>
      <c r="O87" s="137" t="s">
        <v>390</v>
      </c>
      <c r="P87" s="133">
        <v>1677846</v>
      </c>
      <c r="Q87" s="209"/>
    </row>
    <row r="88" spans="5:17" s="106" customFormat="1" ht="13.8">
      <c r="E88" s="117"/>
      <c r="H88" s="110"/>
      <c r="N88" s="131" t="s">
        <v>344</v>
      </c>
      <c r="O88" s="137" t="s">
        <v>391</v>
      </c>
      <c r="P88" s="133">
        <v>1944200</v>
      </c>
      <c r="Q88" s="209"/>
    </row>
    <row r="89" spans="5:17" s="106" customFormat="1" ht="13.8">
      <c r="E89" s="159"/>
      <c r="H89" s="110"/>
      <c r="I89" s="189"/>
      <c r="N89" s="131" t="s">
        <v>345</v>
      </c>
      <c r="O89" s="137" t="s">
        <v>391</v>
      </c>
      <c r="P89" s="133">
        <v>1558323</v>
      </c>
      <c r="Q89" s="209"/>
    </row>
    <row r="90" spans="5:17" s="106" customFormat="1" ht="13.8">
      <c r="E90" s="159"/>
      <c r="H90" s="110"/>
      <c r="I90" s="189"/>
      <c r="N90" s="131" t="s">
        <v>344</v>
      </c>
      <c r="O90" s="137" t="s">
        <v>392</v>
      </c>
      <c r="P90" s="133">
        <v>1944200</v>
      </c>
      <c r="Q90" s="209"/>
    </row>
    <row r="91" spans="5:17" s="106" customFormat="1" ht="13.8">
      <c r="E91" s="159"/>
      <c r="H91" s="110"/>
      <c r="I91" s="189"/>
      <c r="N91" s="131" t="s">
        <v>345</v>
      </c>
      <c r="O91" s="137" t="s">
        <v>392</v>
      </c>
      <c r="P91" s="133">
        <v>1558323</v>
      </c>
      <c r="Q91" s="209"/>
    </row>
    <row r="92" spans="5:17" s="106" customFormat="1" thickBot="1">
      <c r="E92" s="159"/>
      <c r="H92" s="110"/>
      <c r="I92" s="189"/>
      <c r="N92" s="189"/>
      <c r="O92" s="190" t="s">
        <v>393</v>
      </c>
      <c r="P92" s="191">
        <f>SUM(P5:P91)</f>
        <v>65239244</v>
      </c>
      <c r="Q92" s="191">
        <f>SUM(Q5:Q91)</f>
        <v>65239244</v>
      </c>
    </row>
    <row r="93" spans="5:17" s="106" customFormat="1" ht="15" thickTop="1">
      <c r="E93" s="159"/>
      <c r="H93" s="110"/>
      <c r="I93" s="189"/>
      <c r="Q93"/>
    </row>
    <row r="94" spans="5:17" s="106" customFormat="1">
      <c r="E94" s="159"/>
      <c r="H94" s="110"/>
      <c r="I94" s="189"/>
      <c r="Q94"/>
    </row>
    <row r="95" spans="5:17" s="106" customFormat="1">
      <c r="E95" s="159"/>
      <c r="H95" s="110"/>
      <c r="I95" s="189"/>
      <c r="Q95"/>
    </row>
    <row r="96" spans="5:17" s="106" customFormat="1">
      <c r="E96" s="159"/>
      <c r="H96" s="110"/>
      <c r="I96" s="189"/>
      <c r="Q96"/>
    </row>
    <row r="97" spans="5:17" s="106" customFormat="1">
      <c r="E97" s="159"/>
      <c r="H97" s="110"/>
      <c r="I97" s="189"/>
      <c r="Q97"/>
    </row>
    <row r="98" spans="5:17" s="106" customFormat="1">
      <c r="E98" s="159"/>
      <c r="H98" s="110"/>
      <c r="I98" s="189"/>
      <c r="Q98"/>
    </row>
    <row r="99" spans="5:17" s="106" customFormat="1">
      <c r="E99" s="159"/>
      <c r="H99" s="110"/>
      <c r="I99" s="189"/>
      <c r="Q99"/>
    </row>
    <row r="100" spans="5:17" s="106" customFormat="1">
      <c r="E100" s="159"/>
      <c r="H100" s="110"/>
      <c r="I100" s="189"/>
      <c r="Q100"/>
    </row>
    <row r="101" spans="5:17" s="106" customFormat="1">
      <c r="E101" s="159"/>
      <c r="H101" s="110"/>
      <c r="I101" s="189"/>
      <c r="Q101"/>
    </row>
    <row r="102" spans="5:17" s="106" customFormat="1">
      <c r="E102" s="159"/>
      <c r="H102" s="110"/>
      <c r="I102" s="189"/>
      <c r="Q102"/>
    </row>
    <row r="103" spans="5:17" s="106" customFormat="1">
      <c r="E103" s="189"/>
      <c r="H103" s="110"/>
      <c r="I103" s="189"/>
      <c r="Q103"/>
    </row>
    <row r="104" spans="5:17" s="106" customFormat="1">
      <c r="E104" s="189"/>
      <c r="H104" s="110"/>
      <c r="I104" s="189"/>
      <c r="Q104"/>
    </row>
    <row r="105" spans="5:17" s="106" customFormat="1">
      <c r="E105" s="117"/>
      <c r="H105" s="110"/>
      <c r="I105" s="189"/>
      <c r="Q105"/>
    </row>
    <row r="106" spans="5:17" s="106" customFormat="1">
      <c r="E106" s="159"/>
      <c r="H106" s="110"/>
      <c r="I106" s="189"/>
      <c r="Q106"/>
    </row>
    <row r="107" spans="5:17" s="106" customFormat="1">
      <c r="E107" s="159"/>
      <c r="H107" s="110"/>
      <c r="I107" s="189"/>
      <c r="O107" s="112"/>
      <c r="P107" s="112"/>
      <c r="Q107"/>
    </row>
    <row r="108" spans="5:17" s="106" customFormat="1">
      <c r="E108" s="159"/>
      <c r="H108" s="110"/>
      <c r="I108" s="189"/>
      <c r="O108" s="112"/>
      <c r="P108" s="112"/>
      <c r="Q108"/>
    </row>
    <row r="109" spans="5:17" s="106" customFormat="1">
      <c r="E109" s="153"/>
      <c r="H109" s="110"/>
      <c r="I109" s="189"/>
      <c r="O109" s="112"/>
      <c r="P109" s="112"/>
      <c r="Q109"/>
    </row>
    <row r="110" spans="5:17" s="106" customFormat="1">
      <c r="E110" s="153"/>
      <c r="H110" s="110"/>
      <c r="I110" s="189"/>
      <c r="O110" s="112"/>
      <c r="P110" s="112"/>
      <c r="Q110"/>
    </row>
    <row r="111" spans="5:17" s="106" customFormat="1">
      <c r="E111" s="153"/>
      <c r="H111" s="110"/>
      <c r="I111" s="189"/>
      <c r="O111" s="112"/>
      <c r="P111" s="112"/>
      <c r="Q111"/>
    </row>
    <row r="112" spans="5:17" s="106" customFormat="1">
      <c r="E112" s="153"/>
      <c r="H112" s="110"/>
      <c r="I112" s="189"/>
      <c r="O112" s="112"/>
      <c r="P112" s="112"/>
      <c r="Q112"/>
    </row>
    <row r="113" spans="5:16" s="106" customFormat="1" ht="13.8">
      <c r="E113" s="153"/>
      <c r="H113" s="110"/>
      <c r="I113" s="189"/>
      <c r="O113" s="112"/>
      <c r="P113" s="112"/>
    </row>
    <row r="114" spans="5:16" s="106" customFormat="1" ht="13.8">
      <c r="E114" s="153"/>
      <c r="H114" s="110"/>
      <c r="I114" s="189"/>
      <c r="O114" s="112"/>
      <c r="P114" s="112"/>
    </row>
    <row r="115" spans="5:16" s="106" customFormat="1" ht="13.8">
      <c r="E115" s="153"/>
      <c r="H115" s="110"/>
      <c r="I115" s="189"/>
      <c r="O115" s="112"/>
      <c r="P115" s="112"/>
    </row>
    <row r="116" spans="5:16" s="106" customFormat="1" ht="13.8">
      <c r="E116" s="153"/>
      <c r="H116" s="110"/>
      <c r="I116" s="189"/>
      <c r="O116" s="112"/>
      <c r="P116" s="112"/>
    </row>
    <row r="117" spans="5:16" s="106" customFormat="1" ht="13.8">
      <c r="E117" s="153"/>
      <c r="H117" s="110"/>
      <c r="I117" s="189"/>
      <c r="O117" s="112"/>
      <c r="P117" s="112"/>
    </row>
    <row r="118" spans="5:16" s="106" customFormat="1" ht="13.8">
      <c r="E118" s="153"/>
      <c r="H118" s="110"/>
      <c r="I118" s="189"/>
      <c r="O118" s="112"/>
      <c r="P118" s="112"/>
    </row>
    <row r="119" spans="5:16" s="106" customFormat="1" ht="13.8">
      <c r="E119" s="153"/>
      <c r="H119" s="110"/>
      <c r="I119" s="189"/>
      <c r="O119" s="112"/>
      <c r="P119" s="112"/>
    </row>
    <row r="120" spans="5:16" s="106" customFormat="1" ht="13.8">
      <c r="E120" s="153"/>
      <c r="H120" s="110"/>
      <c r="I120" s="189"/>
      <c r="O120" s="112"/>
      <c r="P120" s="112"/>
    </row>
    <row r="121" spans="5:16" s="106" customFormat="1" ht="13.8">
      <c r="E121" s="153"/>
      <c r="H121" s="110"/>
      <c r="I121" s="189"/>
      <c r="O121" s="112"/>
      <c r="P121" s="112"/>
    </row>
    <row r="122" spans="5:16" s="106" customFormat="1" ht="13.8">
      <c r="E122" s="153"/>
      <c r="H122" s="110"/>
      <c r="I122" s="192"/>
      <c r="O122" s="112"/>
      <c r="P122" s="112"/>
    </row>
    <row r="123" spans="5:16" s="106" customFormat="1" ht="13.8">
      <c r="E123" s="153"/>
      <c r="H123" s="110"/>
      <c r="I123" s="189"/>
      <c r="O123" s="112"/>
      <c r="P123" s="112"/>
    </row>
    <row r="124" spans="5:16" s="106" customFormat="1" ht="13.8">
      <c r="E124" s="159"/>
      <c r="H124" s="110"/>
      <c r="I124" s="189"/>
      <c r="O124" s="112"/>
      <c r="P124" s="112"/>
    </row>
    <row r="125" spans="5:16" s="106" customFormat="1" ht="13.8">
      <c r="E125" s="153"/>
      <c r="H125" s="110"/>
      <c r="I125" s="192"/>
      <c r="O125" s="112"/>
      <c r="P125" s="112"/>
    </row>
    <row r="126" spans="5:16" s="106" customFormat="1" ht="13.8">
      <c r="E126" s="153"/>
      <c r="H126" s="110"/>
      <c r="I126" s="189"/>
      <c r="O126" s="112"/>
      <c r="P126" s="112"/>
    </row>
    <row r="127" spans="5:16" s="106" customFormat="1" ht="13.8">
      <c r="E127" s="193"/>
      <c r="H127" s="110"/>
      <c r="O127" s="112"/>
      <c r="P127" s="112"/>
    </row>
    <row r="128" spans="5:16" s="106" customFormat="1" ht="13.8">
      <c r="E128" s="153"/>
      <c r="H128" s="110"/>
      <c r="O128" s="112"/>
      <c r="P128" s="112"/>
    </row>
    <row r="129" spans="5:16" s="106" customFormat="1" ht="13.8">
      <c r="E129" s="153"/>
      <c r="H129" s="110"/>
      <c r="O129" s="112"/>
      <c r="P129" s="112"/>
    </row>
    <row r="130" spans="5:16" s="106" customFormat="1" ht="13.8">
      <c r="E130" s="153"/>
      <c r="H130" s="110"/>
      <c r="O130" s="112"/>
      <c r="P130" s="112"/>
    </row>
    <row r="131" spans="5:16" s="106" customFormat="1" ht="13.8">
      <c r="E131" s="153"/>
      <c r="H131" s="110"/>
      <c r="O131" s="112"/>
      <c r="P131" s="112"/>
    </row>
    <row r="132" spans="5:16" s="106" customFormat="1" ht="13.8">
      <c r="E132" s="153"/>
      <c r="H132" s="110"/>
      <c r="O132" s="112"/>
      <c r="P132" s="112"/>
    </row>
    <row r="133" spans="5:16" s="106" customFormat="1" ht="13.8">
      <c r="E133" s="153"/>
      <c r="H133" s="110"/>
      <c r="O133" s="112"/>
      <c r="P133" s="112"/>
    </row>
    <row r="134" spans="5:16" s="106" customFormat="1" ht="13.8">
      <c r="E134" s="153"/>
      <c r="H134" s="110"/>
      <c r="O134" s="112"/>
      <c r="P134" s="112"/>
    </row>
    <row r="135" spans="5:16" s="106" customFormat="1" ht="13.8">
      <c r="E135" s="153"/>
      <c r="H135" s="110"/>
      <c r="O135" s="112"/>
      <c r="P135" s="112"/>
    </row>
    <row r="136" spans="5:16" s="106" customFormat="1" ht="13.8">
      <c r="E136" s="153"/>
      <c r="H136" s="110"/>
      <c r="O136" s="112"/>
      <c r="P136" s="112"/>
    </row>
    <row r="137" spans="5:16" s="106" customFormat="1" ht="13.8">
      <c r="E137" s="153"/>
      <c r="H137" s="110"/>
      <c r="O137" s="112"/>
      <c r="P137" s="112"/>
    </row>
    <row r="138" spans="5:16" s="106" customFormat="1" ht="13.8">
      <c r="E138" s="153"/>
      <c r="H138" s="110"/>
      <c r="O138" s="112"/>
      <c r="P138" s="112"/>
    </row>
    <row r="139" spans="5:16" s="106" customFormat="1" ht="13.8">
      <c r="E139" s="153"/>
      <c r="H139" s="110"/>
      <c r="O139" s="112"/>
      <c r="P139" s="112"/>
    </row>
    <row r="140" spans="5:16" s="106" customFormat="1" ht="13.8">
      <c r="E140" s="194"/>
      <c r="H140" s="110"/>
      <c r="O140" s="112"/>
      <c r="P140" s="112"/>
    </row>
    <row r="141" spans="5:16" s="106" customFormat="1" ht="13.8">
      <c r="H141" s="110"/>
      <c r="O141" s="112"/>
      <c r="P141" s="112"/>
    </row>
    <row r="142" spans="5:16" s="106" customFormat="1" ht="13.8">
      <c r="H142" s="110"/>
      <c r="O142" s="112"/>
      <c r="P142" s="112"/>
    </row>
    <row r="143" spans="5:16" s="106" customFormat="1" ht="13.8">
      <c r="E143" s="117"/>
      <c r="H143" s="110"/>
      <c r="O143" s="112"/>
      <c r="P143" s="112"/>
    </row>
    <row r="144" spans="5:16" s="106" customFormat="1" ht="13.8">
      <c r="E144" s="153"/>
      <c r="H144" s="110"/>
      <c r="O144" s="112"/>
      <c r="P144" s="112"/>
    </row>
    <row r="145" spans="5:16" s="106" customFormat="1" ht="13.8">
      <c r="E145" s="153"/>
      <c r="H145" s="110"/>
      <c r="O145" s="112"/>
      <c r="P145" s="112"/>
    </row>
    <row r="146" spans="5:16" s="106" customFormat="1" ht="13.8">
      <c r="E146" s="153"/>
      <c r="H146" s="110"/>
      <c r="O146" s="112"/>
      <c r="P146" s="112"/>
    </row>
    <row r="147" spans="5:16" s="106" customFormat="1" ht="13.8">
      <c r="E147" s="153"/>
      <c r="H147" s="110"/>
    </row>
    <row r="148" spans="5:16" s="106" customFormat="1" ht="13.8">
      <c r="E148" s="153"/>
      <c r="H148" s="110"/>
    </row>
    <row r="149" spans="5:16" s="106" customFormat="1" ht="13.8">
      <c r="E149" s="153"/>
      <c r="H149" s="110"/>
    </row>
    <row r="150" spans="5:16" s="106" customFormat="1" ht="13.8">
      <c r="E150" s="153"/>
      <c r="H150" s="110"/>
    </row>
    <row r="151" spans="5:16" s="106" customFormat="1" ht="13.8">
      <c r="E151" s="195"/>
      <c r="H151" s="110"/>
    </row>
    <row r="154" spans="5:16" s="106" customFormat="1" ht="13.8">
      <c r="E154" s="193"/>
      <c r="H154" s="110"/>
    </row>
    <row r="155" spans="5:16" s="106" customFormat="1" ht="13.8">
      <c r="E155" s="153"/>
      <c r="H155" s="110"/>
    </row>
    <row r="156" spans="5:16" s="106" customFormat="1" ht="13.8">
      <c r="E156" s="153"/>
      <c r="H156" s="110"/>
    </row>
    <row r="157" spans="5:16" s="106" customFormat="1" ht="13.8">
      <c r="E157" s="153"/>
      <c r="H157" s="110"/>
    </row>
    <row r="158" spans="5:16" s="106" customFormat="1" ht="13.8">
      <c r="E158" s="153"/>
      <c r="H158" s="110"/>
    </row>
    <row r="159" spans="5:16" s="106" customFormat="1" ht="13.8">
      <c r="E159" s="153"/>
      <c r="H159" s="110"/>
    </row>
    <row r="160" spans="5:16" s="106" customFormat="1" ht="13.8">
      <c r="E160" s="153"/>
      <c r="H160" s="110"/>
    </row>
    <row r="161" spans="5:7" s="106" customFormat="1" ht="13.8">
      <c r="E161" s="153"/>
      <c r="F161" s="194"/>
      <c r="G161" s="194"/>
    </row>
    <row r="162" spans="5:7" s="106" customFormat="1" ht="13.8">
      <c r="E162" s="153"/>
    </row>
    <row r="163" spans="5:7" s="106" customFormat="1" ht="13.8">
      <c r="E163" s="153"/>
      <c r="F163" s="195"/>
      <c r="G163" s="195"/>
    </row>
    <row r="164" spans="5:7" s="106" customFormat="1" ht="13.8">
      <c r="E164" s="153"/>
    </row>
    <row r="165" spans="5:7" s="106" customFormat="1" ht="13.8">
      <c r="E165" s="153"/>
    </row>
    <row r="166" spans="5:7" s="106" customFormat="1" ht="13.8">
      <c r="E166" s="159"/>
    </row>
    <row r="169" spans="5:7" s="106" customFormat="1" ht="13.8">
      <c r="E169" s="117"/>
    </row>
    <row r="170" spans="5:7" s="106" customFormat="1" ht="13.8">
      <c r="E170" s="153"/>
    </row>
    <row r="171" spans="5:7" s="106" customFormat="1" ht="13.8">
      <c r="E171" s="153"/>
    </row>
    <row r="172" spans="5:7" s="106" customFormat="1" ht="13.8">
      <c r="E172" s="153"/>
    </row>
    <row r="173" spans="5:7" s="106" customFormat="1" ht="13.8">
      <c r="E173" s="153"/>
    </row>
    <row r="174" spans="5:7" s="106" customFormat="1" ht="13.8">
      <c r="E174" s="153"/>
    </row>
    <row r="175" spans="5:7" s="106" customFormat="1" ht="13.8">
      <c r="E175" s="153"/>
    </row>
    <row r="176" spans="5:7" s="106" customFormat="1" ht="13.8">
      <c r="E176" s="153"/>
    </row>
    <row r="177" spans="5:5" s="106" customFormat="1" ht="13.8">
      <c r="E177" s="153"/>
    </row>
    <row r="178" spans="5:5" s="106" customFormat="1" ht="13.8">
      <c r="E178" s="153"/>
    </row>
    <row r="179" spans="5:5" s="106" customFormat="1" ht="13.8">
      <c r="E179" s="153"/>
    </row>
    <row r="180" spans="5:5" s="106" customFormat="1" ht="13.8">
      <c r="E180" s="159"/>
    </row>
  </sheetData>
  <mergeCells count="42">
    <mergeCell ref="Q55:Q67"/>
    <mergeCell ref="Q68:Q69"/>
    <mergeCell ref="Q70:Q73"/>
    <mergeCell ref="Q74:Q91"/>
    <mergeCell ref="Q43:Q50"/>
    <mergeCell ref="A44:A45"/>
    <mergeCell ref="A46:A47"/>
    <mergeCell ref="F46:F48"/>
    <mergeCell ref="A48:A51"/>
    <mergeCell ref="Q51:Q54"/>
    <mergeCell ref="A28:A29"/>
    <mergeCell ref="Q28:Q31"/>
    <mergeCell ref="A30:A31"/>
    <mergeCell ref="A32:A33"/>
    <mergeCell ref="Q32:Q42"/>
    <mergeCell ref="A34:A35"/>
    <mergeCell ref="A36:A37"/>
    <mergeCell ref="F36:F39"/>
    <mergeCell ref="H36:H39"/>
    <mergeCell ref="A38:A39"/>
    <mergeCell ref="A40:A41"/>
    <mergeCell ref="F40:F42"/>
    <mergeCell ref="H40:H42"/>
    <mergeCell ref="A42:A43"/>
    <mergeCell ref="F43:F44"/>
    <mergeCell ref="H43:H44"/>
    <mergeCell ref="A18:A19"/>
    <mergeCell ref="Q18:Q27"/>
    <mergeCell ref="A20:A21"/>
    <mergeCell ref="A22:A23"/>
    <mergeCell ref="A26:A27"/>
    <mergeCell ref="A4:A5"/>
    <mergeCell ref="J5:J6"/>
    <mergeCell ref="Q5:Q7"/>
    <mergeCell ref="A6:A7"/>
    <mergeCell ref="A8:A9"/>
    <mergeCell ref="Q8:Q12"/>
    <mergeCell ref="A10:A11"/>
    <mergeCell ref="A12:A13"/>
    <mergeCell ref="Q13:Q17"/>
    <mergeCell ref="A14:A15"/>
    <mergeCell ref="A16:A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16- PASIVOS PROGRAMA DE SFF</vt:lpstr>
      <vt:lpstr>anexo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uvirtual</dc:creator>
  <cp:lastModifiedBy>CASA</cp:lastModifiedBy>
  <dcterms:created xsi:type="dcterms:W3CDTF">2013-12-27T14:51:31Z</dcterms:created>
  <dcterms:modified xsi:type="dcterms:W3CDTF">2014-06-05T03:36:25Z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